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1.xml" ContentType="application/vnd.openxmlformats-officedocument.spreadsheetml.worksheet+xml"/>
  <Override PartName="/xl/pivotTables/pivotTable3.xml" ContentType="application/vnd.openxmlformats-officedocument.spreadsheetml.pivotTable+xml"/>
  <Override PartName="/xl/pivotTables/pivotTable1.xml" ContentType="application/vnd.openxmlformats-officedocument.spreadsheetml.pivotTabl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2.xml" ContentType="application/vnd.openxmlformats-officedocument.spreadsheetml.pivotTable+xml"/>
  <Override PartName="/xl/pivotCache/pivotCacheRecords1.xml" ContentType="application/vnd.openxmlformats-officedocument.spreadsheetml.pivotCacheRecords+xml"/>
  <Override PartName="/docProps/core.xml" ContentType="application/vnd.openxmlformats-package.core-properties+xml"/>
  <Override PartName="/xl/pivotCache/pivotCacheDefinition1.xml" ContentType="application/vnd.openxmlformats-officedocument.spreadsheetml.pivotCacheDefinition+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hidePivotFieldList="1"/>
  <mc:AlternateContent xmlns:mc="http://schemas.openxmlformats.org/markup-compatibility/2006">
    <mc:Choice Requires="x15">
      <x15ac:absPath xmlns:x15ac="http://schemas.microsoft.com/office/spreadsheetml/2010/11/ac" url="/Users/alejandragordillorodriguez/Desktop/"/>
    </mc:Choice>
  </mc:AlternateContent>
  <xr:revisionPtr revIDLastSave="0" documentId="8_{90A06349-3BCB-2043-90A8-0ECB3A967293}" xr6:coauthVersionLast="36" xr6:coauthVersionMax="36" xr10:uidLastSave="{00000000-0000-0000-0000-000000000000}"/>
  <bookViews>
    <workbookView xWindow="0" yWindow="460" windowWidth="28800" windowHeight="16260" activeTab="1" xr2:uid="{00000000-000D-0000-FFFF-FFFF00000000}"/>
  </bookViews>
  <sheets>
    <sheet name="RESUMEN" sheetId="2" r:id="rId1"/>
    <sheet name="MATRIZ CONSOLIDADA" sheetId="1" r:id="rId2"/>
  </sheets>
  <definedNames>
    <definedName name="_xlnm._FilterDatabase" localSheetId="1" hidden="1">'MATRIZ CONSOLIDADA'!$B$13:$AB$234</definedName>
  </definedNames>
  <calcPr calcId="181029"/>
  <pivotCaches>
    <pivotCache cacheId="10" r:id="rId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15" i="1" l="1"/>
  <c r="AB15" i="1" s="1"/>
  <c r="Y16" i="1"/>
  <c r="AB16" i="1" s="1"/>
  <c r="Y17" i="1"/>
  <c r="AB17" i="1" s="1"/>
  <c r="Y18" i="1"/>
  <c r="AB18" i="1" s="1"/>
  <c r="Y19" i="1"/>
  <c r="AB19" i="1" s="1"/>
  <c r="Y20" i="1"/>
  <c r="AB20" i="1" s="1"/>
  <c r="Y21" i="1"/>
  <c r="AB21" i="1" s="1"/>
  <c r="Y22" i="1"/>
  <c r="AB22" i="1" s="1"/>
  <c r="Y23" i="1"/>
  <c r="AB23" i="1" s="1"/>
  <c r="Y24" i="1"/>
  <c r="AB24" i="1" s="1"/>
  <c r="Y25" i="1"/>
  <c r="AB25" i="1" s="1"/>
  <c r="Y26" i="1"/>
  <c r="AB26" i="1" s="1"/>
  <c r="Y27" i="1"/>
  <c r="AB27" i="1" s="1"/>
  <c r="Y28" i="1"/>
  <c r="AB28" i="1" s="1"/>
  <c r="Y29" i="1"/>
  <c r="AB29" i="1" s="1"/>
  <c r="Y30" i="1"/>
  <c r="AB30" i="1" s="1"/>
  <c r="Y31" i="1"/>
  <c r="AB31" i="1" s="1"/>
  <c r="Y32" i="1"/>
  <c r="AB32" i="1" s="1"/>
  <c r="Y33" i="1"/>
  <c r="AB33" i="1" s="1"/>
  <c r="Y34" i="1"/>
  <c r="AB34" i="1" s="1"/>
  <c r="Y35" i="1"/>
  <c r="AB35" i="1" s="1"/>
  <c r="Y36" i="1"/>
  <c r="AB36" i="1" s="1"/>
  <c r="Y37" i="1"/>
  <c r="AB37" i="1" s="1"/>
  <c r="Y38" i="1"/>
  <c r="AB38" i="1" s="1"/>
  <c r="Y39" i="1"/>
  <c r="AB39" i="1" s="1"/>
  <c r="Y40" i="1"/>
  <c r="AB40" i="1" s="1"/>
  <c r="Y41" i="1"/>
  <c r="AB41" i="1" s="1"/>
  <c r="Y42" i="1"/>
  <c r="AB42" i="1" s="1"/>
  <c r="Y43" i="1"/>
  <c r="AB43" i="1" s="1"/>
  <c r="Y44" i="1"/>
  <c r="AB44" i="1" s="1"/>
  <c r="Y45" i="1"/>
  <c r="AB45" i="1" s="1"/>
  <c r="Y46" i="1"/>
  <c r="AB46" i="1" s="1"/>
  <c r="Y47" i="1"/>
  <c r="AB47" i="1" s="1"/>
  <c r="Y48" i="1"/>
  <c r="AB48" i="1" s="1"/>
  <c r="Y49" i="1"/>
  <c r="AB49" i="1" s="1"/>
  <c r="Y50" i="1"/>
  <c r="AB50" i="1" s="1"/>
  <c r="Y51" i="1"/>
  <c r="AB51" i="1" s="1"/>
  <c r="Y52" i="1"/>
  <c r="AB52" i="1" s="1"/>
  <c r="Y53" i="1"/>
  <c r="AB53" i="1" s="1"/>
  <c r="Y54" i="1"/>
  <c r="AB54" i="1" s="1"/>
  <c r="Y55" i="1"/>
  <c r="AB55" i="1" s="1"/>
  <c r="Y56" i="1"/>
  <c r="AB56" i="1" s="1"/>
  <c r="Y57" i="1"/>
  <c r="AB57" i="1" s="1"/>
  <c r="Y58" i="1"/>
  <c r="AB58" i="1" s="1"/>
  <c r="Y59" i="1"/>
  <c r="AB59" i="1" s="1"/>
  <c r="Y60" i="1"/>
  <c r="AB60" i="1" s="1"/>
  <c r="Y61" i="1"/>
  <c r="AB61" i="1" s="1"/>
  <c r="Y62" i="1"/>
  <c r="AB62" i="1" s="1"/>
  <c r="Y63" i="1"/>
  <c r="AB63" i="1" s="1"/>
  <c r="Y64" i="1"/>
  <c r="AB64" i="1" s="1"/>
  <c r="Y65" i="1"/>
  <c r="AB65" i="1" s="1"/>
  <c r="Y66" i="1"/>
  <c r="AB66" i="1" s="1"/>
  <c r="Y67" i="1"/>
  <c r="AB67" i="1" s="1"/>
  <c r="Y68" i="1"/>
  <c r="AB68" i="1" s="1"/>
  <c r="Y123" i="1"/>
  <c r="AB123" i="1" s="1"/>
  <c r="Y124" i="1"/>
  <c r="AB124" i="1" s="1"/>
  <c r="Y125" i="1"/>
  <c r="AB125" i="1" s="1"/>
  <c r="Y126" i="1"/>
  <c r="AB126" i="1" s="1"/>
  <c r="Y127" i="1"/>
  <c r="AB127" i="1" s="1"/>
  <c r="Y128" i="1"/>
  <c r="AB128" i="1" s="1"/>
  <c r="Y129" i="1"/>
  <c r="AB129" i="1" s="1"/>
  <c r="Y130" i="1"/>
  <c r="AB130" i="1" s="1"/>
  <c r="Y131" i="1"/>
  <c r="AB131" i="1" s="1"/>
  <c r="Y132" i="1"/>
  <c r="AB132" i="1" s="1"/>
  <c r="Y133" i="1"/>
  <c r="AB133" i="1" s="1"/>
  <c r="Y134" i="1"/>
  <c r="AB134" i="1" s="1"/>
  <c r="Y135" i="1"/>
  <c r="AB135" i="1" s="1"/>
  <c r="Y136" i="1"/>
  <c r="AB136" i="1" s="1"/>
  <c r="Y137" i="1"/>
  <c r="AB137" i="1" s="1"/>
  <c r="Y138" i="1"/>
  <c r="AB138" i="1" s="1"/>
  <c r="Y139" i="1"/>
  <c r="AB139" i="1" s="1"/>
  <c r="Y140" i="1"/>
  <c r="AB140" i="1" s="1"/>
  <c r="Y141" i="1"/>
  <c r="AB141" i="1" s="1"/>
  <c r="Y142" i="1"/>
  <c r="AB142" i="1" s="1"/>
  <c r="Y143" i="1"/>
  <c r="AB143" i="1" s="1"/>
  <c r="Y144" i="1"/>
  <c r="AB144" i="1" s="1"/>
  <c r="Y145" i="1"/>
  <c r="AB145" i="1" s="1"/>
  <c r="Y146" i="1"/>
  <c r="AB146" i="1" s="1"/>
  <c r="Y147" i="1"/>
  <c r="AB147" i="1" s="1"/>
  <c r="Y148" i="1"/>
  <c r="AB148" i="1" s="1"/>
  <c r="Y149" i="1"/>
  <c r="AB149" i="1" s="1"/>
  <c r="Y150" i="1"/>
  <c r="AB150" i="1" s="1"/>
  <c r="Y151" i="1"/>
  <c r="AB151" i="1" s="1"/>
  <c r="Y152" i="1"/>
  <c r="AB152" i="1" s="1"/>
  <c r="Y153" i="1"/>
  <c r="AB153" i="1" s="1"/>
  <c r="Y154" i="1"/>
  <c r="AB154" i="1" s="1"/>
  <c r="Y155" i="1"/>
  <c r="AB155" i="1" s="1"/>
  <c r="Y156" i="1"/>
  <c r="AB156" i="1" s="1"/>
  <c r="Y157" i="1"/>
  <c r="AB157" i="1" s="1"/>
  <c r="Y158" i="1"/>
  <c r="AB158" i="1" s="1"/>
  <c r="Y159" i="1"/>
  <c r="AB159" i="1" s="1"/>
  <c r="Y160" i="1"/>
  <c r="AB160" i="1" s="1"/>
  <c r="Y161" i="1"/>
  <c r="AB161" i="1" s="1"/>
  <c r="Y162" i="1"/>
  <c r="AB162" i="1" s="1"/>
  <c r="Y163" i="1"/>
  <c r="AB163" i="1" s="1"/>
  <c r="Y164" i="1"/>
  <c r="AB164" i="1" s="1"/>
  <c r="Y165" i="1"/>
  <c r="AB165" i="1" s="1"/>
  <c r="Y166" i="1"/>
  <c r="AB166" i="1" s="1"/>
  <c r="Y167" i="1"/>
  <c r="AB167" i="1" s="1"/>
  <c r="Y168" i="1"/>
  <c r="AB168" i="1" s="1"/>
  <c r="Y169" i="1"/>
  <c r="AB169" i="1" s="1"/>
  <c r="Y69" i="1"/>
  <c r="AB69" i="1" s="1"/>
  <c r="Y70" i="1"/>
  <c r="AB70" i="1" s="1"/>
  <c r="Y71" i="1"/>
  <c r="AB71" i="1" s="1"/>
  <c r="Y72" i="1"/>
  <c r="AB72" i="1" s="1"/>
  <c r="Y73" i="1"/>
  <c r="AB73" i="1" s="1"/>
  <c r="Y74" i="1"/>
  <c r="AB74" i="1" s="1"/>
  <c r="Y75" i="1"/>
  <c r="AB75" i="1" s="1"/>
  <c r="Y76" i="1"/>
  <c r="AB76" i="1" s="1"/>
  <c r="Y77" i="1"/>
  <c r="AB77" i="1" s="1"/>
  <c r="Y78" i="1"/>
  <c r="AB78" i="1" s="1"/>
  <c r="Y79" i="1"/>
  <c r="AB79" i="1" s="1"/>
  <c r="Y80" i="1"/>
  <c r="AB80" i="1" s="1"/>
  <c r="Y81" i="1"/>
  <c r="AB81" i="1" s="1"/>
  <c r="Y82" i="1"/>
  <c r="AB82" i="1" s="1"/>
  <c r="Y83" i="1"/>
  <c r="AB83" i="1" s="1"/>
  <c r="Y84" i="1"/>
  <c r="AB84" i="1" s="1"/>
  <c r="Y85" i="1"/>
  <c r="AB85" i="1" s="1"/>
  <c r="Y86" i="1"/>
  <c r="AB86" i="1" s="1"/>
  <c r="Y87" i="1"/>
  <c r="AB87" i="1" s="1"/>
  <c r="Y88" i="1"/>
  <c r="AB88" i="1" s="1"/>
  <c r="Y89" i="1"/>
  <c r="AB89" i="1" s="1"/>
  <c r="Y90" i="1"/>
  <c r="AB90" i="1" s="1"/>
  <c r="Y91" i="1"/>
  <c r="AB91" i="1" s="1"/>
  <c r="Y92" i="1"/>
  <c r="AB92" i="1" s="1"/>
  <c r="Y93" i="1"/>
  <c r="AB93" i="1" s="1"/>
  <c r="Y94" i="1"/>
  <c r="AB94" i="1" s="1"/>
  <c r="Y95" i="1"/>
  <c r="AB95" i="1" s="1"/>
  <c r="Y96" i="1"/>
  <c r="AB96" i="1" s="1"/>
  <c r="Y97" i="1"/>
  <c r="AB97" i="1" s="1"/>
  <c r="Y98" i="1"/>
  <c r="AB98" i="1" s="1"/>
  <c r="Y99" i="1"/>
  <c r="AB99" i="1" s="1"/>
  <c r="Y100" i="1"/>
  <c r="AB100" i="1" s="1"/>
  <c r="Y101" i="1"/>
  <c r="AB101" i="1" s="1"/>
  <c r="Y102" i="1"/>
  <c r="AB102" i="1" s="1"/>
  <c r="Y103" i="1"/>
  <c r="AB103" i="1" s="1"/>
  <c r="Y104" i="1"/>
  <c r="AB104" i="1" s="1"/>
  <c r="Y105" i="1"/>
  <c r="AB105" i="1" s="1"/>
  <c r="Y106" i="1"/>
  <c r="AB106" i="1" s="1"/>
  <c r="Y107" i="1"/>
  <c r="AB107" i="1" s="1"/>
  <c r="Y108" i="1"/>
  <c r="AB108" i="1" s="1"/>
  <c r="Y109" i="1"/>
  <c r="AB109" i="1" s="1"/>
  <c r="Y110" i="1"/>
  <c r="AB110" i="1" s="1"/>
  <c r="Y111" i="1"/>
  <c r="AB111" i="1" s="1"/>
  <c r="Y112" i="1"/>
  <c r="AB112" i="1" s="1"/>
  <c r="Y113" i="1"/>
  <c r="AB113" i="1" s="1"/>
  <c r="Y114" i="1"/>
  <c r="AB114" i="1" s="1"/>
  <c r="Y115" i="1"/>
  <c r="AB115" i="1" s="1"/>
  <c r="Y116" i="1"/>
  <c r="AB116" i="1" s="1"/>
  <c r="Y117" i="1"/>
  <c r="AB117" i="1" s="1"/>
  <c r="Y118" i="1"/>
  <c r="AB118" i="1" s="1"/>
  <c r="Y119" i="1"/>
  <c r="AB119" i="1" s="1"/>
  <c r="Y120" i="1"/>
  <c r="AB120" i="1" s="1"/>
  <c r="Y121" i="1"/>
  <c r="AB121" i="1" s="1"/>
  <c r="Y122" i="1"/>
  <c r="AB122" i="1" s="1"/>
  <c r="Y170" i="1"/>
  <c r="AB170" i="1" s="1"/>
  <c r="Y171" i="1"/>
  <c r="AB171" i="1" s="1"/>
  <c r="Y172" i="1"/>
  <c r="AB172" i="1" s="1"/>
  <c r="Y173" i="1"/>
  <c r="AB173" i="1" s="1"/>
  <c r="Y174" i="1"/>
  <c r="AB174" i="1" s="1"/>
  <c r="Y175" i="1"/>
  <c r="AB175" i="1" s="1"/>
  <c r="Y176" i="1"/>
  <c r="AB176" i="1" s="1"/>
  <c r="Y177" i="1"/>
  <c r="AB177" i="1" s="1"/>
  <c r="Y178" i="1"/>
  <c r="AB178" i="1" s="1"/>
  <c r="Y179" i="1"/>
  <c r="AB179" i="1" s="1"/>
  <c r="Y180" i="1"/>
  <c r="AB180" i="1" s="1"/>
  <c r="Y181" i="1"/>
  <c r="AB181" i="1" s="1"/>
  <c r="Y182" i="1"/>
  <c r="AB182" i="1" s="1"/>
  <c r="Y183" i="1"/>
  <c r="AB183" i="1" s="1"/>
  <c r="Y184" i="1"/>
  <c r="AB184" i="1" s="1"/>
  <c r="Y185" i="1"/>
  <c r="AB185" i="1" s="1"/>
  <c r="Y186" i="1"/>
  <c r="AB186" i="1" s="1"/>
  <c r="Y187" i="1"/>
  <c r="AB187" i="1" s="1"/>
  <c r="Y188" i="1"/>
  <c r="AB188" i="1" s="1"/>
  <c r="Y189" i="1"/>
  <c r="AB189" i="1" s="1"/>
  <c r="Y190" i="1"/>
  <c r="AB190" i="1" s="1"/>
  <c r="Y191" i="1"/>
  <c r="AB191" i="1" s="1"/>
  <c r="Y192" i="1"/>
  <c r="AB192" i="1" s="1"/>
  <c r="Y193" i="1"/>
  <c r="AB193" i="1" s="1"/>
  <c r="Y194" i="1"/>
  <c r="AB194" i="1" s="1"/>
  <c r="Y195" i="1"/>
  <c r="AB195" i="1" s="1"/>
  <c r="Y196" i="1"/>
  <c r="AB196" i="1" s="1"/>
  <c r="Y197" i="1"/>
  <c r="AB197" i="1" s="1"/>
  <c r="Y198" i="1"/>
  <c r="AB198" i="1" s="1"/>
  <c r="Y199" i="1"/>
  <c r="AB199" i="1" s="1"/>
  <c r="Y200" i="1"/>
  <c r="AB200" i="1" s="1"/>
  <c r="Y201" i="1"/>
  <c r="AB201" i="1" s="1"/>
  <c r="Y202" i="1"/>
  <c r="AB202" i="1" s="1"/>
  <c r="Y203" i="1"/>
  <c r="AB203" i="1" s="1"/>
  <c r="Y204" i="1"/>
  <c r="AB204" i="1" s="1"/>
  <c r="Y205" i="1"/>
  <c r="AB205" i="1" s="1"/>
  <c r="Y206" i="1"/>
  <c r="AB206" i="1" s="1"/>
  <c r="Y207" i="1"/>
  <c r="AB207" i="1" s="1"/>
  <c r="Y208" i="1"/>
  <c r="AB208" i="1" s="1"/>
  <c r="Y209" i="1"/>
  <c r="AB209" i="1" s="1"/>
  <c r="Y210" i="1"/>
  <c r="AB210" i="1" s="1"/>
  <c r="Y211" i="1"/>
  <c r="AB211" i="1" s="1"/>
  <c r="Y212" i="1"/>
  <c r="AB212" i="1" s="1"/>
  <c r="Y213" i="1"/>
  <c r="AB213" i="1" s="1"/>
  <c r="Y214" i="1"/>
  <c r="AB214" i="1" s="1"/>
  <c r="Y215" i="1"/>
  <c r="AB215" i="1" s="1"/>
  <c r="Y216" i="1"/>
  <c r="AB216" i="1" s="1"/>
  <c r="Y217" i="1"/>
  <c r="AB217" i="1" s="1"/>
  <c r="Y218" i="1"/>
  <c r="AB218" i="1" s="1"/>
  <c r="Y219" i="1"/>
  <c r="AB219" i="1" s="1"/>
  <c r="Y220" i="1"/>
  <c r="AB220" i="1" s="1"/>
  <c r="Y221" i="1"/>
  <c r="AB221" i="1" s="1"/>
  <c r="Y222" i="1"/>
  <c r="AB222" i="1" s="1"/>
  <c r="Y223" i="1"/>
  <c r="AB223" i="1" s="1"/>
  <c r="Y224" i="1"/>
  <c r="AB224" i="1" s="1"/>
  <c r="Y225" i="1"/>
  <c r="AB225" i="1" s="1"/>
  <c r="Y226" i="1"/>
  <c r="AB226" i="1" s="1"/>
  <c r="Y227" i="1"/>
  <c r="AB227" i="1" s="1"/>
  <c r="Y228" i="1"/>
  <c r="AB228" i="1" s="1"/>
  <c r="Y229" i="1"/>
  <c r="AB229" i="1" s="1"/>
  <c r="Y230" i="1"/>
  <c r="AB230" i="1" s="1"/>
  <c r="Y231" i="1"/>
  <c r="AB231" i="1" s="1"/>
  <c r="Y232" i="1"/>
  <c r="AB232" i="1" s="1"/>
  <c r="Y233" i="1"/>
  <c r="AB233" i="1" s="1"/>
  <c r="Y234" i="1"/>
  <c r="AB234" i="1" s="1"/>
  <c r="Y14" i="1"/>
  <c r="AA12" i="1"/>
  <c r="W12" i="1"/>
  <c r="T12" i="1"/>
  <c r="P12" i="1"/>
  <c r="N12" i="1"/>
  <c r="Y12" i="1" l="1"/>
  <c r="AB14" i="1"/>
  <c r="AB12" i="1" s="1"/>
  <c r="T10" i="1" s="1"/>
  <c r="T9" i="1" l="1"/>
</calcChain>
</file>

<file path=xl/sharedStrings.xml><?xml version="1.0" encoding="utf-8"?>
<sst xmlns="http://schemas.openxmlformats.org/spreadsheetml/2006/main" count="3179" uniqueCount="609">
  <si>
    <t>FORMATO DE GLOSAS SEGUIMIENTO RETROSPECTIVO
CONVENIO EBEH VIGENCIA DEL 10 DE DICIEMBRE 2024 AL 30 SEPTIEMBRE 2025
SUBRED NORTE CONVENIO No. 7124327 DE 2024</t>
  </si>
  <si>
    <t>SUBRED:</t>
  </si>
  <si>
    <t>NORTE</t>
  </si>
  <si>
    <t xml:space="preserve">CONVENIO NUMERO: </t>
  </si>
  <si>
    <t>7124327 - 2024</t>
  </si>
  <si>
    <t>GLOSA INICIAL:</t>
  </si>
  <si>
    <t xml:space="preserve">FECHA: </t>
  </si>
  <si>
    <t xml:space="preserve"> </t>
  </si>
  <si>
    <t>GLOSA DEFINITIVA:</t>
  </si>
  <si>
    <t>PERIODO DE SEGUIMIENTO:</t>
  </si>
  <si>
    <t>TIPO DE SEGUIMIENTO</t>
  </si>
  <si>
    <t>CODIGO ACTIVIDAD</t>
  </si>
  <si>
    <t>PROCESO</t>
  </si>
  <si>
    <t>llave 1</t>
  </si>
  <si>
    <t>PRODUCTO</t>
  </si>
  <si>
    <t>UNIDAD DE MEDIDA
SEGUIMIENTO FINANCIERO</t>
  </si>
  <si>
    <t>NIVEL DE OPERACIÓN</t>
  </si>
  <si>
    <t>MES</t>
  </si>
  <si>
    <t>llave 2</t>
  </si>
  <si>
    <t>RESPONSABLE</t>
  </si>
  <si>
    <t>VALOR UNITARIO SEGUIMIENTO FINANCIERO</t>
  </si>
  <si>
    <t>META EJECUTADA MES</t>
  </si>
  <si>
    <t>VALOR EJECUTADO MES</t>
  </si>
  <si>
    <t>Criterio de Glosa</t>
  </si>
  <si>
    <t>Porcentaje de Glosa</t>
  </si>
  <si>
    <t>Meta afectada por la glosa</t>
  </si>
  <si>
    <t>Valor de la Glosa</t>
  </si>
  <si>
    <t>Motivo de la Glosa</t>
  </si>
  <si>
    <t>RESPUESTA A LA GLOSA POR LA SUBRED</t>
  </si>
  <si>
    <t>Valor soportado por la Subred</t>
  </si>
  <si>
    <t>RESOLUCIÓN DE LA GLOSA</t>
  </si>
  <si>
    <t>VALOR GLOSA DEFINITIVA</t>
  </si>
  <si>
    <t>Resolución en liquidación / Resolucion glosa</t>
  </si>
  <si>
    <t>VALOR LEVANTADO EN LIQUIDACION</t>
  </si>
  <si>
    <t>valor glosa definitiva despues de liquidación</t>
  </si>
  <si>
    <t>RETROSPECTIVO</t>
  </si>
  <si>
    <t>Colectivo</t>
  </si>
  <si>
    <t>M. JULIO ADICIÓN 2025</t>
  </si>
  <si>
    <t>Myriam Paola Torres Ochoa</t>
  </si>
  <si>
    <t>G3</t>
  </si>
  <si>
    <t>O. AGOSTO REPROGRAMACIÓN 2025</t>
  </si>
  <si>
    <t>P. SEPTIEMBRE REPROGRAMACIÓN 2025</t>
  </si>
  <si>
    <t>G10</t>
  </si>
  <si>
    <t>Q. SEPTIEMBRE ADICIÓN 2025</t>
  </si>
  <si>
    <t>Estrategia de abordaje etnico - diferencial</t>
  </si>
  <si>
    <t>G1</t>
  </si>
  <si>
    <t>Gestión EBEH</t>
  </si>
  <si>
    <t>Mayra Alejandra Gordillo Rodriguez</t>
  </si>
  <si>
    <t>Individual</t>
  </si>
  <si>
    <t>Adriana Gissethe Pardo Aguas</t>
  </si>
  <si>
    <t>G12</t>
  </si>
  <si>
    <t xml:space="preserve">Se genera glosa por BASE DE TALENTO HUMANO, del 5% del valor total por el producto Mesogestión de la salud pública, de los Equipos Básicos Extramurales de Hogar “Bienestar para nuestro hogar" debido a que se evidencio los siguientes hallazgos:
1. Adriana Ginnett Mariño Urrego; adicion y prorroga no corresponde al contratista.
2. Maria Jesus Barragan Ramirez; No se encontró adicion y prorroga en SECOP, ni adición.
3. Edna Beatriz Varon Ortega; No se encontró adicion y prorroga en SECOP, ni adición.
4. Cortes Beltran Mary Zuly: No se encontró contrato en SECOP, ni adición.
5. Derly Johana Rodriguez Peña: No se encontró contrato en SECOP, ni adición.
6. Leidy Katerin Perez Cortes: No se encontró contrato en SECOP, ni adición.
7. Erika Paola Martinez Contreras: No se encontró contrato en SECOP, ni adición.
8. Estefany Michelle Rubio Gonzalez: No se encontró contrato en SECOP, ni adición.
9. Sheyla Correa Martinez: No se encontró contrato en SECOP, ni adición.
10. Yudy Hasbleidy Bolivar Orjuela: No se encontró contrato en SECOP, ni adición.
11. Melany Tatiana Melo Parga: No se encontró contrato en SECOP, ni adición.
12. Jennifer Julieth Salazar Sierra: Contrato 11 mayo 2023 al 30 de junio 2025 no se evidencian soportes de HV, ni adición.
13. Kelly Jhoana Viera Sinisterra; contrato hasta 10/01/2025.
14. Mónica Yadira Rodríguez Galavis; contrato hasta 31/07/2025.
15. Luis Fidel Jiménez Salamanca; no se encontró contrato en SECOP, ni adición. 
16. Yanet Velásquez Dojirama; no se encontró contrato en SECOP, ni adición. 
17. Diana Marcela Nieto Rodríguez; no se encontró contrato en SECOP, ni adición.
18. Kelly Jhoana Viera Sinisterra Gestor Étnico, no se evidencia adición y prorroga desde el 11 de enero 2025.
19. Yanet Velásquez Dojirama Gestor Étnico, no se evidencia soportes de HV, ni contratos.
20. Brenda Yisel Jutinico Pinzón Psicólogo(a), no se evidencia soportes de HV, ni contratos.
21. Rudy Alejandra Ulloa Flórez Psicólogo(a), no se evidencia Rethus.
22. Laura Carolina Ospina Guerrero profesional En Psicología, ajustar en base de TH a 203 horas 
23. Angela Rocy Mosquera profesional En Enfermería Ajustar en base de TH como Profesional Étnico Afro
24. Catherine Viviana Diaz Rodríguez profesional En Psicología, ajustar en base de TH a 132 horas 
25. Ingri Paola Ávila Castro profesional En Psicología, ajustar en base de TH a 70 horas 
26. Deisy Katherine Barrera Vargas Profesional De Apoyo, ajustar en base de TH a 230 horas 
27. Sindy Paola Ortiz Castro Profesional De Apoyo, ajustar en base de TH a 230 horas 
28. Gabriel Antonio Moreno Diaz Gestor Étnico Afro, ajustar base de TH Son 184 Horas 
29. Dined Obirde López Murillo Gestor Étnico Afro, ajustar base de TH Son 276 Horas 
30. Olmo Dejesus Salas Viera Gestor Étnico Afro, ajustar base de TH Son 184 Horas 
31. Porfirio Salas Mena Gestor Étnico Afro, ajustar base de TH Son 184 Horas 
32. Cira Quiñones Urbano Gestor Étnico Afro, ajustar base de TH Son 184 Horas 
33. Kelly Jhoana Viera Sinisterra Gestor Étnico Afro, ajustar base de TH Son 184 Horas 
34. Evelio Vitucay Tequia
35. Evelio Arce Queragama Gestor Étnico Indígena, ajustar base de TH Son 184 Horas 
36. Maris Sol Rodríguez Torres Gestor Étnico Afro, ajustar base de TH Son 176 Horas 
37. Ana Sofia Cuesta Melo Gestor Étnico Afro, ajustar base de TH Son 184 Horas 
38. Luis Fernando Castillo Segura Gestor Étnico Afro, ajustar base de TH Son 184 Horas 
39. Luis Armando Viveros Mosquera Gestor Étnico Afro, ajustar base de TH Son 184 Horas 
40. Juan Pablo Queragama Estévez, ajustar Base es Gestor Étnico Indígena.
41. Jorge Darío Sandoval Segura Técnico Étnico Afro ajustar base de Th Son 184 Horas como Étnico y 86 Horas Como Gestor.
42. Adriana ginnett mariño urrego; horas reales ejecutadas 230 horas.
43. Elisa carolina vargas fontecha; horas reales ejecutadas 230 horas.
44. Juan pablo tello mendoza; horas reales ejecutadas 230.
45. Edwin andres currea jimenez ; horas reales ejecutadas 14 horas.
46. Irma consuelo ruiz devia; horas reales ejecutadas 184 horas plan de accion. 
47. Daniela  castro hernandez; horas reales ejecutadas 184 horas plan de accion.
48. Carolina maria velez mendoza; horas reales ejecutas 184 horas plan de accion.
49. Gina alejandra vargas lanza; horas reales ejecutadas 184 horas plan de accion.
50. Camila andrea demera molano; horas reales ejecutadas 80 horas.
51. Maria Paula Ramirez Villegas; horas reales ejecutadas 186 horas, 162 horas corresponde de atención familiar.
52. Juan Sebastian Riaño Nieto; horas reales ejecutadas 204 horas, 180 horas corresponde de atención familiar.
53. Monica Andrea  Guevara Vera; horas reales ejecutadas 204 horas, 180 horas corresponde de atención familiar.
54. Rafael Adrian Torrijo Cifuentes; horas reales ejecutadas 32 horas, 32 horas corresponde de atención familiar.
55. Geraldine Tabares Taborda; horas reales ejecutadas 0 horas
56. Yuly Paola Castro Zorrilla; horas reales ejecutadas 184 horas totales, 184 horas corresponde de atención familiar.
57. Yohana Andrea Mesa Rojas; horas reales ejecutadas 184 horas, de las cuales 160 horas corresponde de atención familiar y 24 de fortalecimiento.
58. Laura Tatiana Londoño Diaz; horas reales ejecutadas 110 horas de las cuales 86 horas corresponde de atención familiar y 24 de fortalecimiento.
59. Carlos Andres Molina Gamba; horas reales ejecutadas 156 horas, 132 horas corresponde de atención familiar 
60. Maria Teresa Becerra Romero; horas reales ejecutadas 210 horas, 186 horas corresponde de atención familiar 
61. Maria Angélica Rivera Rojas; horas reales ejecutadas 128 horas, 104 horas corresponde de atención familiar 
62. Gina Paola Arroyo Morales; horas reales ejecutadas 144 horas, 120 horas corresponde de atención familiar 
63. Claudia Constanza Luna Chamón; horas reales ejecutadas 70 horas, 54 horas corresponde de atención familiar 
64. Carmen Elena Palacios Estacio; horas reales ejecutadas 18 horas totales que corresponde a fortalecimiento.
65. Maria Fernanda Lasprilla Salamanca horas reales ejecutadas 0 horas
66. Diana Marcela Nunpaque Mayorga; horas reales ejecutadas 30 horas totales, 14 horas de atencion familiar 
67. Fabian Enrique Forero Quecan; horas reales ejecutadas 18 horas totales de las cuales son de fortalecimiento.
68. Sonia Milena Salazar Gomez; horas reales ejecutadas 0 horas
69. Jeimy Natalia Garzon Mayorga; horas reales ejecutadas 0 horas
70. Erika Andrea Benitez Mendieta; horas reales ejecutadas 0 horas
71. Maicol Santiago Chaves Gutierrez; horas reales ejecutadas 16 de fortalecimiento.
72. Yuliana Casas Prieto horas reales ejecutadas 159
73. Francy Janeht Riveros Garzon horas reales ejecutadas 174
74. Oscar Hernando Ramírez Espinosa, no cuenta con soportes de hoja de vida en SECOP.
75. Sindy Paola Ortiz Castro, profesional de apoyo, ajustar base son 230 horas totales.
76. Duvan Darío Hernández Burgos, técnicos sistemas, ajustar base son 230 horas totales.
77. Michell Dayann Rojas Tobar, técnico sistemas, ajustar base son 230 horas totales.
78. Oscar Hernando Ramírez Espinosa, profesional universitario 2 diseñador, ajustar base son 46 horas totales plan de acción.
79. Yair Fernando Chávez Montenegro, profesional ingeniería sistemas, ajustar base son 46 horas totales plan de acción.
80. Diana Carolina Escobar Cárdenas, profesional universitario i - líder del tema transversal de educación para la salud pública - comunicador social, ajustar base son 46 horas totales plan de acción.
</t>
  </si>
  <si>
    <t xml:space="preserve">Se genera glosa por BASE DE TALENTO HUMANO, del 5% del valor total por el producto Mesogestión de la salud pública, de los Equipos Básicos Extramurales de Hogar “Bienestar para nuestro hogar" debido a que se evidencio los siguientes hallazgos:
1. Adriana ginnett mariño urrego; horas reales ejecutadas 276 horas.
2. Nicholas stiven ayarza  gonzalez; horas reales ejecutadas 200 horas.
3. Sandra  milena gomez  torres; horas reales ejecutadas 200 horas.
4. Elisa carolina vargas fontecha; horas reales ejecutadas 276 horas.
5. Nicol daniela bustos martinez; horas reales ejecutadas 16 horas.
6. Maritza ramirez rojas  producto; horas reales ejecutadas 172 horas.
7. Camila andrea demera molano; horas reales ejecutadas 146 horas.
8. Luz Ines Mejia Peña; horas reales ejecutadas 30 horas totales, 22 corresponde  de atención familiar y 8 de fortalecimiento 
9. Geraldine Tabares Taborda; horas reales ejecutadas 0 horas
10. Nick Guillermo Torres Calderon; horas reales ejecutadas 126 horas totales de atención familiar.
11. Claudia Constanza Luna Chamon; horas reales ejecutadas 0 horas
12. Sandra Viviana Martinez Torres; horas reales ejecutadas 112 horas totales, 88 corresponden a atención familiar.
13. Carmen Elena Palacios Estacio; horas reales ejecutadas 166 horas totales, 142 corresponden a atención familiar.
14. Angie Alejandra Cuero Diaz; horas reales ejecutadas 60 horas totales, 36 corresponden a atención familiar.
15. Lina Constanza Gonzalez Leon; horas reales ejecutadas 142 horas totales, 118 corresponden a atención familiar.
16. Cristian Stif Barrios Benitez; horas reales ejecutadas 146 horas totales, 138 corresponden a atención familiar y 8 a fortalecimiento
17. Debby Samantha Pimentel Romero; horas reales ejecutadas 176 horas totales, 152 corresponden a atención familiar 
18. Monica Jineth Castillo Morean; horas reales ejecutadas 160 horas totales, 136 corresponden a atención familiar 
19. Elsa Ruth Campos Campos; horas reales ejecutadas 0 horas
20. Heidy Alexandra Gomez Imbachi; horas reales ejecutadas 0 horas
21. Marlis Cabrera Estremor; horas reales ejecutadas 60 horas totales, 52 corresponden a plan de acción y 8 de fortalecimiento
22. Luisa Fernanda Vaca Coral; horas reales ejecutadas 46 horas totales, 38 corresponden atención familiar y 8 de fortalecimiento
23. Jaison Lopez Coronado; horas reales ejecutadas 0 horas
24. Laura Vanessa León Cely Profesional Étnico Indígena, ajustar en base de TH a 184 horas 
25. Nancy Luz Bertel Roqueme Profesional Étnico Indígena, ajustar en base de TH a 241 horas 
26. Lilybeth María Ospino Santana Profesional Étnico Afro, ajustar en base de TH a 249 
27. Angela Rocy Mosquera Profesional En Enfermería, es profesional Étnico Afro, ajustar en base de TH a 62 horas 
28. Deisy Katherine Barrera Vargas Profesional De Apoyo, ajustar en base de TH a 276 horas 
29. Cristian Camilo Murillo Lozano Técnico Étnico Afro, ajustar base de TH son 184 Horas
30. Gabriel Antonio Moreno Diaz Gestor Étnico, ajustar base de TH son 184 Horas
31. Dined Obirde López Murillo Gestor Étnico, ajustar base de TH son 276 Horas
32. Olmo Dejesus Salas Viera Gestor Étnico Afro, ajustar base de TH son 184 Horas
33. Jeimy Patricia Giraldo Arenas Técnico Étnico Indígena ajustar base de TH son 184 Horas
34. Jhonatan Mosquera Mosquera Técnico Étnico Afro ajustar base de TH son 184 Horas
35. Porfirio Salas Mena Gestor Étnico Afro, ajustar base de TH son 184 Horas
36. Cira Quiñones Urbano Gestor Étnico, ajustar base de TH son 184 Horas
37. Kelly Jhoana Viera Sinisterra Gestor Étnico Afro, ajustar base de TH son 184 Horas
38. Evelio Vitucay Tequia Gestor Étnico Indígena, ajustar base de TH son 176 Horas
39. Evelio Arce Queragama Gestor Étnico Indígena, ajustar base de TH son 184 Horas
40. Maris Sol Rodríguez Torres Gestor Étnico Afro, ajustar base de TH son 184 Horas
41. Presentación Mosquera Mosquera Técnico Étnico Afro, ajustar base de TH son 184 Horas
42. Ana Sofia Cuesta Melo Gestor Étnico Afro, ajustar base de TH son 184 Horas
43. Luis Fernando Castillo Segura Gestor Étnico Afro, ajustar base de TH son 184 Horas
44. Luis Armando Viveros Mosquera Gestor Étnico Afro, ajustar base de TH son 184 Horas
45. Jorge Darío Sandoval Segura Técnico Étnico Afro, ajustar Base de TH son 184 Horas como Étnico y 86 Horas Como Gestor.
46. Francy Janeht Riveros Garzon horas reales ejecutadas 184
47. David Santiago Moreno Pinilla horas reales ejecutadas 184
48. Luis Fidel Jiménez Salamanca, profesional en odontología, ajustar base son 178 horas totales, 148 horas atención familiar.
</t>
  </si>
  <si>
    <t xml:space="preserve">Se genera glosa por BASE DE TALENTO HUMANO, del 5% del valor total por el producto Mesogestión de la salud pública, de los Equipos Básicos Extramurales de Hogar “Bienestar para nuestro hogar" debido a que se evidencio los siguientes hallazgos:
1. Adriana ginnett mariño urrego; horas reales ejecutadas 92 horas por el producto 49.
2. Elisa carolina vargas fontecha; horas reales ejecutadas 276 horas.
3. Ana victoria vergara rodriguez; horas reales ejecutadas 184 horas por el producto 49.
4. Katerin Andrea Capera Avendaño; horas reales ejecutadas 170 horas, 146 de atención familiar.
5. Luz Ines Mejia Peña; horas reales ejecutadas 184 horas totales, 160 corresponde a plan de acción y 24 de fortalecimiento
6. Rafael Adrian Torrijo Cifuentes; horas reales ejecutadas 132 horas de atención familiar y 24 de fortalecimiento 
7. Geraldine Tabares Taborda; horas reales ejecutadas 0 horas
8. Hasbleidy Sanchez Marulanda; horas reales ejecutadas 184 horas totales, 160 de atencion familiar
9. Camilo Andres Beltran Feria; horas reales ejecutadas 164 horas totales, 140 de atencion familiar
10. Carlos Andres Molina Gamba; horas reales ejecutadas 162 horas totales, 138 de atencion familiar
11. Edwar Steven Quira Quintero, horas reales ejecutadas 184 horas totales, 160 de atencion familiar
12. Aleyda Castillo Cardenas; horas reales ejecutadas 184 horas totales, 160 de atencion familiar
13. Nora Del Carmen Olivera Osorio; horas reales ejecutadas 67 horas totales, 43 de atencion familiar y 24 de fortalecimiento
14. Yohana Ruiz Rojas; horas reales ejecutadas 178 horas totales, 154 de atencion familiar
15. Andrued Ferney Ramoz Salinas; horas reales ejecutadas 176 horas totales, 152 de atencion familiar
16. Zulma Yuleiny Valderama Ramirez; horas reales ejecutadas 0 horas
17. Yohana Andrea Mesa Rojas; horas reales ejecutadas 183 horas totales, 159 de atencion familiar
18. Diana Camila Borja Espitia Profesional De Apoyo, ajustar en base de TH son 240 Horas 
19. Xiomara Alexandra Ferreira Sánchez Profesional De Apoyo, ajustar en base de TH son 122 Horas 
20. Gina Roció Romero Buitrago Profesional En Psicología, ajustar en base de TH son 184 Horas 
21. Gabriel Antonio Moreno Diaz Gestor Étnico Afro, ajustar en base de TH son 184 Horas 
22. Dined Obirde López Murillo Gestor Étnico Afro, ajustar en base de TH son 184 Horas 
23. Olmo Dejesus Salas Viera Gestor Étnico Afro, ajustar en base de TH son 184 Horas.
24. Porfirio Salas Mena Gestor Étnico Afro, ajustar en base de TH son 184 Horas 
25. Cira Quiñones Urbano Gestor Étnico Afro, ajustar en base de TH son 184 Horas 
26. Nancy Luz Bertel Roqueme Profesional Étnico Afro, ajustar en base de TH son 184 Horas 
27. Kelly Jhoana Viera Sinisterra Gestor Étnico Afro, ajustar en base de TH son 184 Horas 
28. Evelio Vitucay Tequia Gestor Étnico Indígena, ajustar en base de TH son 184 Horas.
29. Liliana Queragama Arce Gestor Étnico Indígena, ajustar en base de TH son 90 Horas 
30. Evelio Arce Queragama Gestor Étnico Indígena, ajustar en base de TH son 184 Horas 
31. Maris Sol Rodríguez Torres Gestor Étnico Afro, ajustar en base de TH son 184 Horas 
32. Lilybeth María Ospino Santana Profesional Étnico Afro, ajustar en base de TH son 184 Horas 
33. Jennifer Carolina Morales Tejada Profesional En Psicología, ajustar en base de TH son 121 Horas 
34. Sindy Paola Ortiz Castro Profesional De Apoyo, ajustar en base de TH son 43 Horas.
35. Yanet Velásquez Dojirama Gestor Étnico Indígena, ajustar en base de TH son 184 
36. Laura Melissa Mendivelso Montealegre Profesional De Apoyo, ajustar en base de TH son 238 Horas 
37. Ana Sofia Cuesta Melo Gestor Étnico Afro, ajustar en base de TH son 184 Horas
38. Luis Fernando Castillo Segura Gestor Étnico Afro, ajustar en base de TH son 184 Horas 
39. Rosaliano Riascos Rodríguez Gestor Étnico Afro, ajustar en base de TH son 184 Horas 
40. Luis Armando Viveros Mosquera Gestor Étnico Afro, ajustar en base de TH son 184 Horas
41.  Juan Pablo Queragama Estévez Gestor Étnico Afro, ajustar en base de TH son 184 Horas 
42. Diana María Mosquera Gestor Étnico Afro, ajustar en base de TH son 184 Horas
43.  Isolina Forastero Isarama Gestor Étnico Afro, ajustar en base de TH son 72 Horas. Es Gestor Étnico Indígena
44. Paola Geraldin Álzate Rodríguez Psicólogo(a), no se evidencia adición y prorroga desde el 1 de septiembre 2025.
45. Gleycer Yuceth Cuadros Robledo horas reales ejecutadas 0
46. Nicolas Isaias Novoa Martinez horas reales ejecutadas 49
47. Sandra Milena Becerra Almanza, profesional en psicología clínica, ajustar base son 184 horas totales, 160 horas atención familiar y 24 horas fortalecimiento.
48. Clara Patricia Caro Silva, bachiller acceso, ajustar base son 30 horas plan de acción.
49. Sindy Paola Ortiz Castro, profesional de apoyo , ajustar base son 43 horas totales.
50. Ana Victoria Vergara Rodríguez Dinamizador Territorial De Gestión Del Riesgo,  ajustar base son 276 horas totales, pero son 184 este perfil y 92 por perfil especializado 4.
</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</si>
  <si>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103 hallazgos relacionados a usuarios con campos de observación en blanco y/o incompletas, alertas en signos vitales sin gestión del riesgo, usuarios diabéticos con tamizaje findrisc y usuarios sin firma en formato de planillas.
</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</si>
  <si>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80 hallazgos relacionados a usuarios con campos de observación en blanco, alertas en signos vitales sin gestión del riesgo, usuarios diabéticos con tamizaje findrisc y gestantes con perímetro abdominal.
</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</si>
  <si>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64 hallazgos relacionados a usuarios con campos de observación en blanco, alertas en signos vitales sin gestión del riesgo, usuarios diabéticos con tamizaje findrisc, gestantes con perímetro abdominal y usuarios sin firma en formato de planillas.
</t>
  </si>
  <si>
    <t xml:space="preserve">Se genera GLOSA POR INCUMPLIMIENTO DE ANEXO 5 LINEAMIENTOS TÉCNICOS DE LA GESTIÓN
DE EQUIPOS BASICOS EXTRAMURALES DE HOGAR del 100 %, en la Actividad Abordaje Territorial en Zonas de Ruralidad Cercana porque los productos no cumplen con lo descrito en los lineamientos debido a que se evidencio 9 hallazgos relacionados a campos de observación en blanco, gestantes con perímetro abdominal, gestante sin derivación a PCF.
</t>
  </si>
  <si>
    <t xml:space="preserve">Se genera glosa POR INCUMPLIMIENTO EN LA UNIDAD BASE DE COSTEO DE LOS PRODUCTOS
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
• Libia Xiomara Torres Mora 20 horas.
</t>
  </si>
  <si>
    <t xml:space="preserve">Se genera glosa POR INCUMPLIMIENTO EN LA UNIDAD BASE DE COSTEO DE LOS PRODUCTOS
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
• Holger Donald Álvarez Ramírez 40 horas
• Jeffersson Gutiérrez Cortez 150 horas
Para un total de 190 horas.
</t>
  </si>
  <si>
    <t xml:space="preserve">Se genera glosa POR INCUMPLIMIENTO EN LA UNIDAD BASE DE COSTEO DE LOS PRODUCTOS
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
• Mildreth  Sarmiento Villanueva 184 horas 
• Claudia Constanza Luna Chamon 16 horas 
• Nubia Emilce Pacalagua Corredor 32 horas 
• Angie Alejandra Cuero Diaz 50 horas 
• Claudia Rocio Bastias Rangel 112 horas 
Para un total de 394 horas.
</t>
  </si>
  <si>
    <t xml:space="preserve">Se genera GLOSA POR INCUMPLIMIENTO DE ANEXO 5 LINEAMIENTOS TÉCNICOS DE LA GESTIÓN
DE EQUIPOS BASICOS EXTRAMURALES DE HOGAR del 100 %, en la Actividad Grupos de Familias para el Bienestar y la inclusión porque los productos no cumplen con lo descrito en los lineamientos debido a que no se evidencio la participación del perfil de agente de cambio en 2 fichas técnicas
</t>
  </si>
  <si>
    <t>Rosa Helena Gomez Mendez</t>
  </si>
  <si>
    <t xml:space="preserve">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en eventos de crónicos, gestantes, DNT, sífilis, no realizar la evaluación de los compromisos en los cierres del plan de cuidado, sin activación  de ruta y /o canalización del plan de cuidado un total de  45  hallazgos en el plan de cuidado familiar. </t>
  </si>
  <si>
    <t>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en eventos de crónicos, gestantes, DNT, sífilis, no realizar la evaluación de los compromisos en los cierres del plan de cuidado un total de 56 hallazgos en el plan de cuidado familiar.</t>
  </si>
  <si>
    <t>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en eventos de crónicos, gestantes, DNT, sífilis, no realizar la evaluación de los compromisos en los cierres del plan de cuidado de 33 sesiones, adicionalmente se genera glosa de calidad del seguimiento en campo realizado el 23 de septiembre dado que la visita no se encontraba diligenciada completamente en el aplicativo gttaps en el evento de crónicos en el campo de observaciones se encontraba sin diligenciar un total de 34 hallazgos en el plan de cuidado familiar.</t>
  </si>
  <si>
    <t>Se genera GLOSA POR INCUMPLIMIENTO DE ANEXO 5 LINEAMIENTOS TÉCNICOS DE LA GESTIÓN DE EQUIPOS BASICOS EXTRAMURALES DE HOGAR del 100% del valor ejecutado en los productos en donde se evidenciaron los siguientes  hallazgos: se evidencio   inconsistencias de fechas de intervención aplicativo GTTAPS  vs soportes en físico, inconsistencia en  número de documento no corresponde y nombre del usuario, sin registro de signos vitales en un total de 13 hallazgos en el plan de cuidado individual medicina general.</t>
  </si>
  <si>
    <t>Se genera GLOSA POR INCUMPLIMIENTO DE ANEXO 5 LINEAMIENTOS TÉCNICOS DE LA GESTIÓN DE EQUIPOS BASICOS EXTRAMURALES DE HOGAR del 100% del valor ejecutado en los productos en donde se evidenciaron los siguientes  hallazgos: en el   registro de atenciones inconsistencias de ID familiar, código del predio físico vs GTTAPS  vs soportes en físico, inconsistencia en número de documento y nombre no corresponde al usuario en un total de 5 hallazgos en el plan de cuidado individual medicina general.</t>
  </si>
  <si>
    <t>Se genera GLOSA POR INCUMPLIMIENTO DE ANEXO 5 LINEAMIENTOS TÉCNICOS DE LA GESTIÓN DE EQUIPOS BASICOS EXTRAMURALES DE HOGAR del 100% del valor ejecutado en los productos en donde se evidenciaron los siguientes  hallazgos: en una sesión grupal debido a que no se encontraba cargado en el aplicativo gttaps  1 sesión.</t>
  </si>
  <si>
    <t>Se genera GLOSA POR INCUMPLIMIENTO DE ANEXO 5 LINEAMIENTOS TÉCNICOS DE LA GESTIÓN DE EQUIPOS BASICOS EXTRAMURALES DE HOGAR del 100% del valor ejecutado en los productos en donde se evidenciaron los siguientes  hallazgos: en una sesión grupal debido a presentaba inconsistencias en los nombres y los números de documentos de los usuarios  en 2 sesiones</t>
  </si>
  <si>
    <t>Se genera GLOSA POR INCUMPLIMIENTO DE ANEXO 5 LINEAMIENTOS TÉCNICOS DE LA GESTIÓN DE EQUIPOS BASICOS EXTRAMURALES DE HOGAR del 100% del valor ejecutado en los productos en donde se evidenciaron los siguientes  hallazgos: en una sesión grupal debido a que presentaba inconsistencias en los números de documentos en 1 sesión.</t>
  </si>
  <si>
    <t>Paola Andrea de la Rosa Diaz</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</si>
  <si>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planilla sin firma de profesional, se evidenció incoherencia de evento cargado en aplicativo, no se evidenció aplicación de tamizaje COPE para el cierre del plan de cuidado familiar, evento no coincide de acuerdo a lo identificado en caracterización. Se identificaron hallazgos en 2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</si>
  <si>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del plan de cuidado familiar en el momento de la actualización, se realizó cierre de plan de cuidado familiar en el momento de la actualización  y nunca concertó compromisos para poder realizar seguimiento de los mismos; se evidenció cierre parcial de compromisos; se evidenció doble planilla para la misma familia; no se evidenció aplicación de tamizaje APGAR; no existe coherencia código de familia registrado en planilla vs aplicativo; no se evidenció nota correspondiente a seguimiento realizado. Se identificaron hallazgos en 20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</si>
  <si>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del plan de cuidado familiar en el momento de la actualización, se realizó cierre de plan de cuidado familiar en el momento de la actualización  y nunca concertó compromisos para poder realizar seguimiento de los mismos; se evidenció cierre parcial de compromisos; se evidenció doble planilla para la misma familia; no se evidenció aplicación de tamizaje APGAR; no existe coherencia código de familia registrado en planilla vs aplicativo; no se evidenció nota correspondiente a seguimiento realizado. Se identificaron hallazgos en 11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</si>
  <si>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del plan de cuidado familiar en el momento de la actualización, se realizó cierre de plan de cuidado familiar en el momento de la actualización  y nunca concertó compromisos para poder realizar seguimiento de los mismos; se evidenció cierre parcial de compromisos; se evidenció doble planilla para la misma familia; no se evidenció aplicación de tamizaje APGAR; no existe coherencia código de familia registrado en planilla vs aplicativo; no se evidenció nota correspondiente a seguimiento realizado; adicionalmente se genera glosa de calidad del seguimiento en campo realizado el 23 de septiembre dado que la visita no se encontraba diligenciada completamente en el aplicativo GTTAPS en el evento de salud oral cargado un día después. Se identificaron hallazgos en 04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</si>
  <si>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aplicación de tamizaje OMS; no se evidenció en aplicativo actualización, no se evidenció aplicación de tamizaje Findrisc, no se evidenció aplicación de tamizaje EPOC; no se evidenció nota de seguimiento por ninguno de los 3 profesionales. Se identificaron hallazgos en 5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</si>
  <si>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evidenció aplicación de tamizaje OMS; no se evidenció en aplicativo actualización, no se evidenció aplicación de tamizaje Findrisc, no se evidenció aplicación de tamizaje EPOC; no se evidenció nota de seguimiento por ninguno de los 3 profesionales. Se identificaron hallazgos en 3 sesiones.</t>
  </si>
  <si>
    <t>Se genera GLOSA POR INCUMPLIMIENTO EN LA UNIDAD BASE DE COSTEO DE LOS PRODUCTOS DE EQUIPOS BASICOS EXTRAMURALES DE HOGAR por no pago del valor mensual definido por la SDS, de acuerdo con el valor establecido en la columna “1 VALOR BASE 184 HORAS MES” descritos debido a que se evidencio el no pago de 12 horas a la siguiente Profesional universitaria 3: Yenny Fernanda Giraldo Garzón, no Se Evidencia Pago de Honorarios correspondientes a un total de 12 horas.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</si>
  <si>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2 grupos faltantes.</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</si>
  <si>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planilla sin fecha, convocatoria no coincide con fecha de actividad realizada no se evidenció cargue de 1 grupo en aplicativo GTAPS. Se identificaron hallazgos en 6 grupos.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</si>
  <si>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 grupo faltante.</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</si>
  <si>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planilla sin fecha, convocatoria no coincide con fecha de actividad realizada. Se identificaron hallazgos en 2 grupos.</t>
  </si>
  <si>
    <t>Se genera GLOSA POR INCUMPLIMIENTO EN LA UNIDAD BASE DE COSTEO DE LOS PRODUCTOS DE EQUIPOS BASICOS EXTRAMURALES DE HOGAR por no pago del valor mensual definido por la SDS, de acuerdo con el valor establecido en la columna “1 VALOR BASE 184 HORAS MES” descritos debido a que se evidencio el no pago de 73 horas a la siguiente Técnico 2: Ivonne  Liseth Vargas  Malagón , no Se Evidencia Pago de Honorarios correspondientes a un total de 73 horas.</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</si>
  <si>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incumplimiento en los lineamientos técnicos frente a la calidad y completitud en 02 grupos, donde se evidencio enmendadura en la fecha de convocatoria.
 Se identificaron hallazgos en 02 grupos.</t>
  </si>
  <si>
    <t>5Colectivo</t>
  </si>
  <si>
    <t>Plan de Cuidado Familiar - Bienestar Emocional</t>
  </si>
  <si>
    <t>Sesión de abordaje familiar</t>
  </si>
  <si>
    <t>Subred</t>
  </si>
  <si>
    <t>5ColectivoM. JULIO ADICIÓN 2025</t>
  </si>
  <si>
    <t>5ColectivoO. AGOSTO REPROGRAMACIÓN 2025</t>
  </si>
  <si>
    <t>5ColectivoP. SEPTIEMBRE REPROGRAMACIÓN 2025</t>
  </si>
  <si>
    <t>11Colectivo</t>
  </si>
  <si>
    <t>Plan de Cuidado Familiar con enfoque en Vivienda Saludable</t>
  </si>
  <si>
    <t>11ColectivoM. JULIO ADICIÓN 2025</t>
  </si>
  <si>
    <t>11ColectivoO. AGOSTO REPROGRAMACIÓN 2025</t>
  </si>
  <si>
    <t>11ColectivoQ. SEPTIEMBRE ADICIÓN 2025</t>
  </si>
  <si>
    <t>31Estrategia de abordaje etnico - diferencial</t>
  </si>
  <si>
    <t>Plan de Cuidado Familiar con Familias Étnicas - Afrodescendientes</t>
  </si>
  <si>
    <t>Sesión de abordaje familiar - Familias  Afrodescendientes</t>
  </si>
  <si>
    <t>31Estrategia de abordaje etnico - diferencialM. JULIO ADICIÓN 2025</t>
  </si>
  <si>
    <t>31Estrategia de abordaje etnico - diferencialO. AGOSTO REPROGRAMACIÓN 2025</t>
  </si>
  <si>
    <t>31Estrategia de abordaje etnico - diferencialQ. SEPTIEMBRE ADICIÓN 2025</t>
  </si>
  <si>
    <t>33Estrategia de abordaje etnico - diferencial</t>
  </si>
  <si>
    <t>Acciones Propias de medicina ancestral – Afrodescendiente.</t>
  </si>
  <si>
    <t xml:space="preserve">Jornadas de medicina ancestral </t>
  </si>
  <si>
    <t>33Estrategia de abordaje etnico - diferencialM. JULIO ADICIÓN 2025</t>
  </si>
  <si>
    <t>33Estrategia de abordaje etnico - diferencialQ. SEPTIEMBRE ADICIÓN 2025</t>
  </si>
  <si>
    <t>8Colectivo</t>
  </si>
  <si>
    <t>Plan de Cuidado Familiar - RBC para el bienestar de población con discapacidad y sus cuidadores</t>
  </si>
  <si>
    <t>8ColectivoM. JULIO ADICIÓN 2025</t>
  </si>
  <si>
    <t>8ColectivoO. AGOSTO REPROGRAMACIÓN 2025</t>
  </si>
  <si>
    <t>8ColectivoQ. SEPTIEMBRE ADICIÓN 2025</t>
  </si>
  <si>
    <t>16Individual</t>
  </si>
  <si>
    <t>Plan de Cuidado Individual - Psicología</t>
  </si>
  <si>
    <t>Sesión individual</t>
  </si>
  <si>
    <t>16IndividualM. JULIO ADICIÓN 2025</t>
  </si>
  <si>
    <t>16IndividualO. AGOSTO REPROGRAMACIÓN 2025</t>
  </si>
  <si>
    <t>16IndividualQ. SEPTIEMBRE ADICIÓN 2025</t>
  </si>
  <si>
    <t>18Individual</t>
  </si>
  <si>
    <t>Plan de Cuidado Individual - Mas Bienestar para la persona cuidadora</t>
  </si>
  <si>
    <t>18IndividualM. JULIO ADICIÓN 2025</t>
  </si>
  <si>
    <t>18IndividualO. AGOSTO REPROGRAMACIÓN 2025</t>
  </si>
  <si>
    <t>18IndividualQ. SEPTIEMBRE ADICIÓN 2025</t>
  </si>
  <si>
    <t>23Colectivo</t>
  </si>
  <si>
    <t>Grupos de Familias para el Bienestar en Salud Mental</t>
  </si>
  <si>
    <t>23ColectivoM. JULIO ADICIÓN 2025</t>
  </si>
  <si>
    <t>26Colectivo</t>
  </si>
  <si>
    <t>Grupos de Familias para el Bienestar de cuidadores y personas con discapacidad.</t>
  </si>
  <si>
    <t>26ColectivoO. AGOSTO REPROGRAMACIÓN 2025</t>
  </si>
  <si>
    <t>27Colectivo</t>
  </si>
  <si>
    <t>Grupos de Familias para el Bienestar en Salud Bucal</t>
  </si>
  <si>
    <t>27ColectivoO. AGOSTO REPROGRAMACIÓN 2025</t>
  </si>
  <si>
    <t>48Gestión EBEH</t>
  </si>
  <si>
    <t xml:space="preserve">Mesogestión de la salud pública, de los Equipos Básicos Extramurales de Hogar “Bienestar para nuestro hogar" </t>
  </si>
  <si>
    <t xml:space="preserve">Avance mensual al plan de acción </t>
  </si>
  <si>
    <t>48Gestión EBEHM. JULIO ADICIÓN 2025</t>
  </si>
  <si>
    <t>48Gestión EBEHO. AGOSTO REPROGRAMACIÓN 2025</t>
  </si>
  <si>
    <t>48Gestión EBEHQ. SEPTIEMBRE ADICIÓN 2025</t>
  </si>
  <si>
    <t>2Colectivo</t>
  </si>
  <si>
    <t>Abordaje Territorial</t>
  </si>
  <si>
    <t>Familia</t>
  </si>
  <si>
    <t>2ColectivoM. JULIO ADICIÓN 2025</t>
  </si>
  <si>
    <t>2ColectivoO. AGOSTO REPROGRAMACIÓN 2025</t>
  </si>
  <si>
    <t>2ColectivoP. SEPTIEMBRE REPROGRAMACIÓN 2025</t>
  </si>
  <si>
    <t>3Colectivo</t>
  </si>
  <si>
    <t>Abordaje Territorial en Zonas de Ruralidad Cercana</t>
  </si>
  <si>
    <t>3ColectivoO. AGOSTO REPROGRAMACIÓN 2025</t>
  </si>
  <si>
    <t>29Colectivo</t>
  </si>
  <si>
    <t xml:space="preserve">Grupos de Familias para el Bienestar y la inclusión </t>
  </si>
  <si>
    <t>29ColectivoP. SEPTIEMBRE REPROGRAMACIÓN 2025</t>
  </si>
  <si>
    <t>4Colectivo</t>
  </si>
  <si>
    <t>Plan de Cuidado Familiar - Cuidado y Bienestar</t>
  </si>
  <si>
    <t>4ColectivoM. JULIO ADICIÓN 2025</t>
  </si>
  <si>
    <t>4ColectivoO. AGOSTO REPROGRAMACIÓN 2025</t>
  </si>
  <si>
    <t>4ColectivoP. SEPTIEMBRE REPROGRAMACIÓN 2025</t>
  </si>
  <si>
    <t>12Individual</t>
  </si>
  <si>
    <t>Plan de Cuidado Individual - Medicina General</t>
  </si>
  <si>
    <t>12IndividualM. JULIO ADICIÓN 2025</t>
  </si>
  <si>
    <t>12IndividualO. AGOSTO REPROGRAMACIÓN 2025</t>
  </si>
  <si>
    <t>12IndividualQ. SEPTIEMBRE ADICIÓN 2025</t>
  </si>
  <si>
    <t>28Colectivo</t>
  </si>
  <si>
    <t>Grupos de Familias para el Bienestar en salud ambiental</t>
  </si>
  <si>
    <t>28ColectivoM. JULIO ADICIÓN 2025</t>
  </si>
  <si>
    <t>28ColectivoO. AGOSTO REPROGRAMACIÓN 2025</t>
  </si>
  <si>
    <t>28ColectivoQ. SEPTIEMBRE ADICIÓN 2025</t>
  </si>
  <si>
    <t xml:space="preserve">Se genera glosa POR INCUMPLIMIENTO EN LA UNIDAD BASE DE COSTEO DE LOS PRODUCTOS DE EQUIPOS BASICOS EXTRAMURALES DE HOGAR en la Actividad Plan de Cuidado Familiar – Cuidado y Bienestar, por la diferencia entre el valor mensual reconocido por la subred y el valor definido por la SDS, de acuerdo con el valor establecido en la columna “1 VALOR BASE 184 HORAS MES” descritos debido a que se evidencio el no pago de honorarios a los siguientes profesionales universitarios  2: 
1.	Isabella Flechas Cortes 24 horas 
2.	Jonathan Steven Pinilla Benavidez  164 horas 
</t>
  </si>
  <si>
    <t>6Colectivo</t>
  </si>
  <si>
    <t>Plan de Cuidado Familiar con enfoque en Salud Mental</t>
  </si>
  <si>
    <t>6ColectivoO. AGOSTO REPROGRAMACIÓN 2025</t>
  </si>
  <si>
    <t>10Colectivo</t>
  </si>
  <si>
    <t>Plan de Cuidado Familiar - Salud Bucal</t>
  </si>
  <si>
    <t>10ColectivoM. JULIO ADICIÓN 2025</t>
  </si>
  <si>
    <t>10ColectivoO. AGOSTO REPROGRAMACIÓN 2025</t>
  </si>
  <si>
    <t>10ColectivoQ. SEPTIEMBRE ADICIÓN 2025</t>
  </si>
  <si>
    <t>20Colectivo</t>
  </si>
  <si>
    <t>Plan de Cuidado Familiar en Zonas de Ruralidad Cercana</t>
  </si>
  <si>
    <t>20ColectivoO. AGOSTO REPROGRAMACIÓN 2025</t>
  </si>
  <si>
    <t>20ColectivoQ. SEPTIEMBRE ADICIÓN 2025</t>
  </si>
  <si>
    <t>21Individual</t>
  </si>
  <si>
    <t>Grupos de Familias para el Bienestar por Medicina General</t>
  </si>
  <si>
    <t>21IndividualQ. SEPTIEMBRE ADICIÓN 2025</t>
  </si>
  <si>
    <t>24Colectivo</t>
  </si>
  <si>
    <t>Grupos de Familias para el Bienestar Emocional</t>
  </si>
  <si>
    <t>24ColectivoM. JULIO ADICIÓN 2025</t>
  </si>
  <si>
    <t>24ColectivoO. AGOSTO REPROGRAMACIÓN 2025</t>
  </si>
  <si>
    <t xml:space="preserve">Se genera GLOSA POR INCUMPLIMIENTO DE ANEXO 5 LINEAMIENTOS TÉCNICOS DE LA GESTIÓN DE EQUIPOS BASICOS EXTRAMURALES DE HOGAR del 100% del valor ejecutado en los productos en donde se evidencio el hallazgo, relacionado con incumplimiento de calidad y completitud: se evidenció planilla sin fecha, convocatoria no coincide con fecha de actividad realizada. Se identificaron hallazgos en 5 grupos. </t>
  </si>
  <si>
    <t xml:space="preserve">Se genera GLOSA del 100% del valor del producto faltante POR AUSENCIA DE SOPORTES, porque los productos reportados como desarrollados en el informe de gestión, no fueron soportados en el seguimiento retrospectivo frente a el correo de conteo del aplicativo, ya que se evidenció 2 grupos faltantes. </t>
  </si>
  <si>
    <t>24ColectivoP. SEPTIEMBRE REPROGRAMACIÓN 2025</t>
  </si>
  <si>
    <t>52Gestión EBEH</t>
  </si>
  <si>
    <t>Gestión para el acceso a las acciones  de los Equipos  Equipos Básicos Extramurales de Hogar</t>
  </si>
  <si>
    <t>52Gestión EBEHQ. SEPTIEMBRE ADICIÓN 2025</t>
  </si>
  <si>
    <t>21IndividualM. JULIO ADICIÓN 2025</t>
  </si>
  <si>
    <t>N°</t>
  </si>
  <si>
    <t>I. MAYO REDISTRIBUCIÓON 2024</t>
  </si>
  <si>
    <t xml:space="preserve">Se genera glosa por BASE DE TALENTO HUMANO, del 5% del valor total por el producto Mesogestión de la salud pública, de los Equipos Básicos Extramurales de Hogar “Bienestar para nuestro hogar" debido a que se evidencio los siguientes hallazgos:
1. Erika Paola Martínez Contreras: No se evidenció adición y prorroga 
2. Deisy Johana Riaño Gómez: No se evidenció adición y prorroga 
3. Estefany Michelle Rubio González: No se evidencia documentos en Secop, no se evidencia adición y prorroga 
4. Aleyda Castillo Cardenas: No se evidencia documentos en Secop
5. Yecica Beltran Quiroga: No se evidencia en Secop, ni en drive
6. Valentina Gaviria Velez: No se evidencia en Secop, ni en drive
7. Jennifer Julieth Salazar Sierra: No se evidencia en secop
8. Kaleth Pedrozo Pinillos: No se evidencia rethus, diploma y acta 
9. Matheuz Andres Mogollon Ojeda: No se evidencia en SECOP
10. Luis Fidel Jiménez Salamanca, Profesional En Odontología, No Se Evidenció Tarjeta Profesional Del Colegio De Odontólogos.
11. Kelly Jhoana Viera Sinisterra Gestor Étnico, no se evidencia adición y prorroga desde el 11 de enero 2025.
12. Duban Manuel Moreno Córdoba Gestor Étnico, no se evidencia adición y prorroga desde el 1 de junio 2025.
13. Luis Fernando Castillo Segura Gestor Étnico, el link no coincide con el contrato, no se cuenta con soportes de HV, contrato, adiciones y prorrogas.
14. Nancy Luz Bertel Roqueme Enfermera, no se evidencia adición y prorroga desde el 1 de junio 2025.
15. Rudy Alejandra Ulloa Flórez Psicólogo(a), no se evidencia adición y prorroga desde el 11 de enero 2025. 
16. Diego Fernando Oliveros Suarez Psicólogo(a), no se evidencian soportes de HV.
17. Carolina María Vélez Mendoza Psicólogo(a), no se evidencia adición y prorroga desde el 1 de junio 2025.
18. Jenny Rocío Zambrano Rodríguez Psicólogo(a), no se evidencia adición y prorroga desde el 1 de junio 2025.
19. Yesica Paola Ruiz Rodríguez Psicólogo(a), no se evidencia adición y prorroga desde el 10 de abril 2025, se ajusta a 0 horas en base de talento humano.
20. Carolina Maria Velez Mendoza horas reales ejecutadas 0 para el contrato 5293-2025
21. Ana Edelmira López Melo horas reales ejecutadas 152
22. Katerin Andrea Capera Avendaño horas reales ejecutadas 142
23. Luz Nayibe Lopez Aguirre horas reales ejecutadas 0
24. Deisy Johana Riaño Gomez horas reales ejecutadas 0
25. Angela Maritza Gutierrez horas reales ejecutadas 0
26. Lineth Carolina Vargas Mumucue horas reales ejecutadas 104
27. Yecica Beltran Quiroga horas reales ejecutadas 0 para contrato 2024 y para el contrato 4113-2025  134 horas
28. Valentina Gaviria Velez horas reales ejecutadas 0 para contrato 2024 y para el contrato  4112-2025  184 horas
29. Jennifer Julieth Salazar Sierra horas reales ejecutadas 137
30. Mónica Yadira Rodríguez Galavis, Profesional En Odontología, Ajustar Base Son 156 Horas Totales, 126 Horas Operativas.
31. Edwin Andrés Currea Jiménez Terapeuta, se ajusta hora de fortalecimiento a 6,4 horas en base de talento humano.
32. Paola Andrea Sánchez Cortes Enfermera, se ajusta hora de fortalecimiento a 6,4 horas en base de talento humano.
33. Daniela Sandoval Naranjo Enfermera, se ajusta hora de fortalecimiento a 2,4 horas en base de talento humano.
34. Gina Rocío Romero Buitrago profesional en psicología, ajustar en base de talento humano a 166 horas.  
35. Gabriel Antonio Moreno Díaz gestor étnico, ajustar en base de talento humano a 184 horas.  
36. Olmo Dejesus Salas Viera gestor étnico, ajustar en base de talento humano a 184 horas.  
37. Jhonatan Mosquera Mosquera técnico étnico ajustar en base de talento humano a 270 horas.  
38. Porfirio Salas Mena gestor étnico, ajustar en base de talento humano a 184 horas.
39. Cira Quiñones Urbano gestor étnico, ajustar en base de talento humano a 184 horas.  
40. Kelly Jhoana Viera Sinisterra gestor étnico, ajustar en base de talento humano a 184 horas.  
41. Evelio Vitucay Tequia gestor étnico, ajustar en base de talento humano a 184 horas.  
42. Evelio Arce Queragama gestor étnico, ajustar en base de talento humano a 184 horas.  
43. Carolina María Vélez Mendoza profesional en psicología, ajustar en base de talento humano a 184 horas.  
44. Ana Sofia Cuesta Melo gestor étnico, ajustar en base de talento humano a 184 horas.  
45. Luis Fernando Castillo Segura gestor étnico, ajustar en base de talento humano a 184 horas. 
46.  Luis Armando Viveros Mosquera gestor étnico, ajustar en base de talento humano a 184 horas.  
47. Juan Pablo Queragama Estévez gestor étnico, ajustar en base de talento humano a 136 horas.  
48. Jorge Darío Sandoval Segura técnico étnico, ajustar en base de talento humano a 65 horas. 
</t>
  </si>
  <si>
    <t>No se acepta glosa, se realizará levantamiento de la glosa con el ajuste de la base de talento humano el cual se radico a SDS con el numero 2025-030427-1 del 9 de octubre 2025.</t>
  </si>
  <si>
    <t>J.MAYO REDISTRIBUCIÓON 2025</t>
  </si>
  <si>
    <t>Se levanta la  glosa por base de talento humano, teniendo en cuenta que la Subred Norte presento los documentos de hoja de vida y el ajuste a la base de talento humano.</t>
  </si>
  <si>
    <t>K. JUNIO REDISTRIBUCIÓN 2025</t>
  </si>
  <si>
    <t xml:space="preserve">Se genera glosa por BASE DE TALENTO HUMANO, del 5% del valor total por el producto Mesogestión de la salud pública, de los Equipos Básicos Extramurales de Hogar “Bienestar para nuestro hogar" debido a que se evidencio los siguientes hallazgos:
1. Fernney Giovanny Miranda Mora; no se sevidencia adición del mes de junio de 2025.
2. Joyce Edith Echeverri Pérez; horas reales ejecutadas 0 para el contrato 6152-2025.
3. Joyce Edith Echeverri Pérez; horas reales ejecutadas 184 para el contrato 9516-2024
4. Jenniffer Natalia Sánchez Piñeros horas reales ejecutadas 172
5. Daniela Sandoval Naranjo horas reales ejecutadas 126
6. Leysdi Paola Coronel Avila horas reales ejecutadas 184
7. Lina Tatiana Bernal Gallego horas reales ejecutadas 73 en atención familiar
8. Sheyla Correa Martínez horas reales ejecutadas 204
9. Geraldine Tabares Taborda horas reales ejecutadas 184
10. Yohana Andrea Mesa Rojas horas reales ejecutadas 184
11. Marta Fabiola Gordillo González horas reales ejecutadas 50 en atención familiar
12. Ivonne Liseth Vargas Malagón, Bachiller Acceso, Ajustar Base Son 184 Horas Totales, Son 184 Horas Individuales.
13. Luis Fidel Jiménez Salamanca, Profesional En Odontología, Ajustar Base Son 106 Horas Atención Familiar
14. Catherine Viviana Díaz Rodríguez Psicóloga, se ajusta hora de fortalecimiento a 20 horas en base de talento humano.
15. Clara Inés Gamboa Meneses Psicóloga, se ajusta hora de fortalecimiento a 18 horas en base de talento humano.
16. Alejandra González Vargas Enfermera, se ajusta hora de fortalecimiento a 9 horas en base de talento humano.
17. Jenny Mylena Aya Gavilán profesional en psicología, ajustar en base de talento humano a 205 horas.  
18. Gabriel Antonio Moreno Díaz gestor étnico, ajustar en base de talento humano a 184 horas.  
19. Olmo Dejesus Salas Viera gestor étnico, ajustar en base de talento humano a 184 horas.  
20. Laura Vanessa León Cely profesional étnico, ajustar en base de talento humano a 184 horas.  
21. Jeimy Patricia Giraldo Arenas técnico étnico, ajustar en base de talento humano a 184 horas.  
22. Porfirio salas mena gestor étnico, ajustar en base de talento humano a 184 horas  
23. Cira Quiñones Urbano gestor étnico, ajustar en base de talento humano a 171 horas.
24. Kelly Jhoana Viera Sinisterra gestor étnico, ajustar en base de talento humano a 184 horas
25. Evelio Vitucay Tequia gestor étnico, ajustar en base de talento humano a 184 horas
26. Evelio Arce Queragama gestor étnico, ajustar en base de talento humano a 184 horas
27. Diego Fernando Oliveros Suarez profesional en psicología ajustar en base de talento humano a 114 horas
28. Ana Sofia Cuesta Melo gestor étnico, ajustar en base de talento humano a 184 horas.
29. Luis Fernando Castillo Segura gestor étnico, ajustar en base de talento humano a 182 horas
30. Luis Armando Viveros Mosquera gestor étnico, ajustar en base de talento humano a 184 horas
31. Catherine Viviana Díaz Rodríguez profesional en psicología, ajustar en base de talento humano a 58 horas
32. Clara Inés Gamboa Meneses profesional en psicología, ajustar en base de talento humano a 50 horas
</t>
  </si>
  <si>
    <t>Se levanta glosa por base de talento humano, teniendo en cuenta que la Subred Norte realizo los ajustes a la base de talento humano de los contratistas anteriormente relacionados.</t>
  </si>
  <si>
    <t>L. JUNIO ADICIÓN 2025</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</si>
  <si>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80 hallazgos relacionados a usuarios con campos de observación en blanco, alertas en signos vitales sin gestión del riesgo, usuarios diabéticos con tamizaje findrisc, errores en criterio epidemiológico, usuarios sin firma en formato de planillas y no derivación a plan de cuidado familiar.
</t>
  </si>
  <si>
    <t>Se acepta glosa, se realizan procesos de seguimiento al interior de los equipos EBEH para garantizar mejoras en los procesos de calidad evidenciados en el ejercicio de seguimiento retrospectivo.</t>
  </si>
  <si>
    <t>Se mantiene GLOSA del 100% POR INCUMPLIMIENTO DE ANEXO 5 LINEAMIENTOS TÉCNICOS DE LA GESTIÓN DE EQUIPOS BASICOS EXTRAMURALES DE HOGAR debido a que la Subred Norte acepta la glosa.</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</si>
  <si>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64 hallazgos relacionados a usuarios con campos de observación en blanco, alertas en signos vitales sin gestión del riesgo, usuarios diabéticos con tamizaje findrisc, usuarios sin notificación y canalización extra temporánea.
</t>
  </si>
  <si>
    <t xml:space="preserve">Se genera GLOSA POR INCUMPLIMIENTO DE ANEXO 5 LINEAMIENTOS TÉCNICOS DE LA GESTIÓN
DE EQUIPOS BASICOS EXTRAMURALES DE HOGAR del 100 %, en la Actividad Abordaje Territorial en Zonas de Ruralidad Cercana por que los productos no cumplen con lo descrito en los lineamientos debido a que se evidencio 10 hallazgos relacionados a usuarios sin aplicación de tamizajes.
</t>
  </si>
  <si>
    <t xml:space="preserve">Se genera glosa POR INCUMPLIMIENTO EN LA UNIDAD BASE DE COSTEO DE LOS PRODUCTOS
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
• Matheuz Andrés Mogollón Ojeda 114 horas.
</t>
  </si>
  <si>
    <t>No se acepta glosa, se realizará levantamiento de la misma presentando los desprendibles de pago de los colaboradores pendientes o la gestion realizadaa por parte de la subred para el pago de los colaboradores.</t>
  </si>
  <si>
    <t>Se levanta glosa por pago de honorarios al talento humano, teniendo en cuenta que la Subred Norte presentó correos electrónicos con fecha del día 14 de julio, 23 de septiembre, 15 de octubre y 11 de noviembre 2025 ,solicitando el cargue de los documentos para poder proceder con el pago, sin obtener respuesta por parte de la contratista.</t>
  </si>
  <si>
    <t xml:space="preserve">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en eventos de crónicos, gestantes, DNT, sífilis, no realizar la evaluación de los compromisos en los cierres del plan de cuidado un total de  19  hallazgos en el plan de cuidado familiar. </t>
  </si>
  <si>
    <t>Se mantiene glosa del 100% del valor ejecutado por incumplimiento de anexo 5 lineamientos técnicos de la gestión de equipos básicos extramurales de hogar, teniendo en cuenta que la subred Norte acepta la glosa.</t>
  </si>
  <si>
    <t>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en eventos de crónicos, gestantes, DNT, sífilis, no realizar la evaluación de los compromisos en los cierres del plan de cuidado. un total de 60 hallazgos en el plan de cuidado familiar.</t>
  </si>
  <si>
    <t>Se genera GLOSA POR INCUMPLIMIENTO DE ANEXO 5 LINEAMIENTOS TÉCNICOS DE LA GESTIÓN DE EQUIPOS BASICOS EXTRAMURALES DE HOGAR del 100% del valor ejecutado en los productos en donde se evidenciaron los siguientes  hallazgos:  se evidencio el registro de atenciones inconsistencias de fechas de intervención aplicativo GTTAPS  vs soportes en físico y  numero de documento no corresponde al usuario en un total de 3 hallazgos en el plan de cuidado individual medicina general.</t>
  </si>
  <si>
    <t>Se genera GLOSA POR INCUMPLIMIENTO DE ANEXO 5 LINEAMIENTOS TÉCNICOS DE LA GESTIÓN DE EQUIPOS BASICOS EXTRAMURALES DE HOGAR del 100% del valor ejecutado en los productos en donde se evidenciaron los siguientes  hallazgos: En el proceso de verificación se evidencio el registro de atenciones inconsistencias de fechas de intervención vs GTTAPS  vs soportes en físico, no cargue en el aplicativo y  numero de documento no corresponde al usuario en un total de 14 hallazgos en el plan de cuidado individual medicina general.</t>
  </si>
  <si>
    <t xml:space="preserve">Se genera GLOSA del 100% del valor del producto faltante POR AUSENCIA DE SOPORTES, porque los productos reportados como desarrollados en el informe de gestión, no fueron soportados en el seguimiento retrospectivo frente al correo de conteo del aplicativo, ya que se evidenció 1 de soporte faltante.
</t>
  </si>
  <si>
    <t>Se acepta glosa, se realizan procesos de seguimiento al interior de la subred para grantizar la entrega total y registro de informacion total en aplicativo.</t>
  </si>
  <si>
    <t>Se mantiene la glosa del 100% del valor del producto faltante por ausencia de soportes teniendo en cuenta que la subred Norte acepta la glosa.</t>
  </si>
  <si>
    <t>Se genera GLOSA POR INCUMPLIMIENTO DE ANEXO 5 LINEAMIENTOS TÉCNICOS DE LA GESTIÓN DE EQUIPOS BASICOS EXTRAMURALES DE HOGAR del 100% del valor ejecutado en los productos en donde se evidenciaron los siguientes  hallazgos: en una sesión grupal debido a que no contaba con la fecha de la ejecución de la actividad en una sesión.</t>
  </si>
  <si>
    <t>Se genera GLOSA POR INCUMPLIMIENTO DE ANEXO 5 LINEAMIENTOS TÉCNICOS DE LA GESTIÓN DE EQUIPOS BASICOS EXTRAMURALES DE HOGAR del 100% del valor ejecutado en los productos en donde se evidenciaron los siguientes  hallazgos: en una sesión grupal debido a que no se cargaron la totalidad de los participantes  en una sesión.</t>
  </si>
  <si>
    <t>G6</t>
  </si>
  <si>
    <t xml:space="preserve">Se genera GLOSA del 100% sobre el valor unitario que aparece en la PPP  POR BASES DE DATOS O APLICATIVOS acorde el concepto técnico de calidad emitido por secretaria Distrital de Salud; donde se evidencio que la salida de información de crónicos no alcanzo el mínimo de satisfacción establecido del 95%; su porcentaje de satisfacción es de 92,9 por lo tanto, se genera el hallazgo corresponde a 2,1 % que equivale a 13,9014084507042 sesiones Plan de Cuidado Familiar – Cuidado y Bienestar del evento de crónicos para el perfil de enfermería. </t>
  </si>
  <si>
    <t>Se mantiene GLOSA del 100% sobre el valor unitario que aparece en la PPP  POR BASES DE DATOS O APLICATIVOS acorde el concepto técnico de calidad emitido por secretaria Distrital de Salud, teniendo en cuenta que la subred Norte acepta la glosa.</t>
  </si>
  <si>
    <t xml:space="preserve">Se genera glosa POR INCUMPLIMIENTO EN LA UNIDAD BASE DE COSTEO DE LOS PRODUCTOS 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profesionales universitarios  2: 
1.
Laura Sol Angie Reina pago de 55 horas 
Maria Fernanda Diaz Ramirez pago de 55 horas  para un total de 106 horas. </t>
  </si>
  <si>
    <t>Se levanta GLOSA 100% POR INCUMPLIMIENTO EN LA UNIDAD BASE DE COSTEO DE LOS PRODUCTOS DE EQUIPOS BASICOS EXTRAMURALES DE HOGAR dado que la subred presento soportes de pago de  los 2 profesionales universitarios 2: Laura Sol Angie Reina pago de 55 horas Maria Fernanda Diaz Ramirez pago de 55 horas  para un total de 106 horas</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</si>
  <si>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planilla sin firma de profesional, se evidenció incoherencia de evento cargado en aplicativo, no se realizó evaluación y cierre de compromisos, no se evidenció aplicación del tamizaje COPE; se evidenció inconsistencia con respecto a los datos registrados en planilla vs aplicativo; no se evidenció actualización, ni plan de cuidado familiar en el aplicativo; no se evidenció seguimiento completo de compromisos en el cierre de plan de cuidado familiar; se evidenció incumplimiento en tiempos de seguimiento de acuerdo a lineamiento técnico.
Se identificaron hallazgos en 3 sesiones.</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</si>
  <si>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planilla sin firma de profesional, se evidenció incoherencia de evento cargado en aplicativo, no se realizó evaluación y cierre de compromisos, no se evidenció aplicación del tamizaje COPE; se evidenció inconsistencia con respecto a los datos registrados en planilla vs aplicativo; no se evidenció actualización, ni plan de cuidado familiar en el aplicativo; no se evidenció seguimiento completo de compromisos en el cierre de plan de cuidado familiar; se evidenció incumplimiento en tiempos de seguimiento de acuerdo a lineamiento técnico.
Se identificaron hallazgos en 7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</si>
  <si>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aplicación del tamizaje Apgar, se evidenció ausencia de plan de cuidado familiar en aplicativo, se evidenció incoherencia de fecha con respecto a la actualización registrada y concertación del plan de cuidado familiar, la cual se evidencia realizada posterior al cierre, se evidenció en aplicativo creación de compromisos por parte de odontólogo, con fecha del día anterior a la caracterización realizada, se evidenció incoherencia en dato registrado en planilla vs aplicativo con respecto al ID familiar, no se evidenció registro de alertas, no se evidenció concertación de compromisos, no se evidenció caracterización en aplicativo.
Se identificaron hallazgos en 14 sesiones.</t>
  </si>
  <si>
    <t>Se genera GLOSA del 100% sobre el valor unitario que aparece en la PPP POR BASES DE DATOS O APLICATIVOS acorde el concepto técnico de calidad emitido por Secretaría Distrital de Salud; donde se evidenció que la salida de información  no alcanzó el mínimo de satisfacción establecido del 95%; su porcentaje de satisfacción es de 80,7%, por lo anterior, el hallazgo corresponde a 14,3% que equivale a 54,8290155440415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</si>
  <si>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aplicación del tamizaje Apgar, se evidenció ausencia de plan de cuidado familiar en aplicativo, se evidenció incoherencia de fecha con respecto a la actualización registrada y concertación del plan de cuidado familiar, la cual se evidencia realizada posterior al cierre, se evidenció en aplicativo creación de compromisos por parte de odontólogo, con fecha del día anterior a la caracterización realizada, se evidenció incoherencia en dato registrado en planilla vs aplicativo con respecto al ID familiar, no se evidenció registro de alertas, no se evidenció concertación de compromisos, no se evidenció caracterización en aplicativo.
Se identificaron hallazgos en 25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</si>
  <si>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oportunidad en envío de notificación a SIVIM, no hay coherencia en la fecha plan de cuidado con respecto a la caracterización realizada; no se evidencia concordancia en fecha de aplicación tamizaje APGAR.
Se identificaron hallazgos en 3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</si>
  <si>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oportunidad en envío de notificación a SIVIM, no hay coherencia en la fecha plan de cuidado con respecto a la caracterización realizada; no se evidencia concordancia en fecha de aplicación tamizaje APGAR.
Se identificaron hallazgos en 5 sesiones.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</si>
  <si>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6 grupos faltantes.</t>
  </si>
  <si>
    <t>H. MAYO REPROGRAMACIÓN ABRIL 2025</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</si>
  <si>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planilla sin fecha, convocatoria no coincide con fecha de actividad realizada, actas con corrector.
Se identificaron hallazgos en 14 grupos.</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</si>
  <si>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planilla sin fecha, convocatoria no coincide con fecha de actividad realizada.
Se identificaron hallazgos en 2 grupos.</t>
  </si>
  <si>
    <t>Se genera GLOSA POR INCUMPLIMIENTO DE ANEXO 5 LINEAMIENTOS TÉCNICOS DE LA GESTIÓN DE EQUIPOS BASICOS EXTRAMURALES DE HOGAR del 100% del valor ejecutado en los productos en donde se evidencio el hallazgo, relacionado con incumplimiento de calidad y completitud:  donde se pudo evidenciar tachones en la planilla, incumplimiento con número mínimo de participantes en el desarrollo de la actividad, en aplicativo no se evidenció registro de lugar donde se desarrolló la actividad.
Se identificaron hallazgos en 5 grupos.</t>
  </si>
  <si>
    <t>Se mantiene glosa del 100% del valor ejecutado por incumplimiento de anexo 5 lineamientos técnicos de la gestión de equipos básicos extramurales de hogar, teniendo en cuenta que la subred Norte acepta la glosa.</t>
  </si>
  <si>
    <t>Se mantiene glosa del 100% del valor del producto faltante por ausencia de soportes, teniendo en cuenta que la subred Norte acepta la glosa.</t>
  </si>
  <si>
    <t>Se mantiene glosa del 100% del valor ejecutado de los productos en donde se evidencio el hallazgo por incumplimiento del anexo 5 Lineamientos Técnicos de la Gestión De Equipos Básicos Extramurales de Hogar, teniendo en cuenta que la Subred Norte acepta la glosa.</t>
  </si>
  <si>
    <t>Se mantiene glosa del 100% del valor del producto faltante por ausencia de soportes, teniendo en cuenta que la Subred Norte acepta la glosa.</t>
  </si>
  <si>
    <t>Se genera GLOSA POR INCUMPLIMIENTO DE ANEXO 5 LINEAMIENTOS TÉCNICOS DE LA GESTIÓN DE EQUIPOS BASICOS EXTRAMURALES DE HOGAR del 100% del valor ejecutado en los productos en donde se evidencio el hallazgo, relacionado con incumplimiento de calidad y completitud: se evidencio cierre de plan de cuidado familiar sin evaluación de compromisos, no se evidencia cargue de la intervencion en el plano de RBC, y familias con plan de cuidado familiar por mas de 3 meses, incumpliendo la ficha tecnica. Se identificaron hallazgos en 1 sesion.</t>
  </si>
  <si>
    <t>Se genera GLOSA POR INCUMPLIMIENTO DE ANEXO 5 LINEAMIENTOS TÉCNICOS DE LA GESTIÓN DE EQUIPOS BASICOS EXTRAMURALES DE HOGAR del 100% del valor ejecutado en los productos en donde se evidencio el hallazgo, relacionado con incumplimiento de calidad y completitud: se evidencio cierre de plan de cuidado familiar sin evaluación de compromisos, no se evidencia cargue de la intervencion en el plano de RBC, y familias con plan de cuidado familiar por mas de 3 meses, incumpliendo la ficha tecnica. Se identificaron hallazgos en 7 sesiones.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</si>
  <si>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4 de soportes faltantes.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</si>
  <si>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8 de soportes faltantes.</t>
  </si>
  <si>
    <t>Se genera GLOSA POR INCUMPLIMIENTO DE ANEXO 5 LINEAMIENTOS TÉCNICOS DE LA GESTIÓN DE EQUIPOS BASICOS EXTRAMURALES DE HOGAR del 100% del valor ejecutado en los productos en donde se evidencio el hallazgo, relacionado con incumplimiento de calidad y completitud: se evidencia error en el formato en físico VS aplicativo. Se identificaron hallazgos en 1 sesion.</t>
  </si>
  <si>
    <t>Se genera GLOSA POR INCUMPLIMIENTO DE ANEXO 5 LINEAMIENTOS TÉCNICOS DE LA GESTIÓN DE EQUIPOS BASICOS EXTRAMURALES DE HOGAR del 100% del valor ejecutado en los productos en donde se evidencio el hallazgo, relacionado con incumplimiento de calidad y completitud: se evidencia error en el formato en físico VS aplicativo. Se identificaron hallazgos en 10 sesiones.</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</si>
  <si>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cargue al aplicativo GTAP, no se evidencia firma de la auxiliar cuidadora que realizo la intervencion en la planilla de firmas, no se evidncia formato en fisico y se realizaron mas de 6 intervenciónes sin justificación para el seguimiento, incumpliendo la ficha técnica. Se identificaron hallazgos en 4 sesiones.</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</si>
  <si>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cargue al aplicativo GTAP, no se evidencia firma de la auxiliar cuidadora que realizo la intervencion en la planilla de firmas, no se evidncia formato en fisico y se realizaron mas de 6 intervenciónes sin justificación para el seguimiento, incumpliendo la ficha técnica. Se identificaron hallazgos en 10 sesiones.</t>
  </si>
  <si>
    <t>Se genera GLOSA POR INCUMPLIMIENTO DE ANEXO 5 LINEAMIENTOS TÉCNICOS DE LA GESTIÓN DE EQUIPOS BASICOS EXTRAMURALES DE HOGAR del 100% del valor ejecutado en los productos en donde se evidencio el hallazgo, relacionado con incumplimiento de calidad y completitud: se evidencio inconsistencia en la fecha del formato de convocatoria de 1 grupo de familias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</si>
  <si>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2 de soportes faltantes.</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</si>
  <si>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realiza caracterización/actualización de la familia, plan de cuidado familiar, aplicación de tamizaje COPE, no se diligencia el módulo de alertas, no se realiza concertación y seguimiento de compromisos con la familia, adicionalmente se presentaron diferencias en fecha entre lo registrado en las planillas de firmas de plan de cuidado familiar y el aplicativo GTAPS, se realizan sesiones adicionales a las establecidas en el lineamiento técnico del producto sin justificación para las mismas. Se identificaron hallazgos en 5 sesiones.</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</si>
  <si>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realiza caracterización/actualización de la familia, plan de cuidado familiar, aplicación de tamizaje COPE, no se diligencia el módulo de alertas, no se realiza concertación y seguimiento de compromisos con la familia, adicionalmente se presentaron diferencias en fecha entre lo registrado en las planillas de firmas de plan de cuidado familiar y el aplicativo GTAPS, se realizan sesiones adicionales a las establecidas en el lineamiento técnico del producto sin justificación para las mismas. Se identificaron hallazgos en 8 sesiones.</t>
  </si>
  <si>
    <t>Se genera GLOSA del 100% sobre el valor unitario que aparece en la PPP POR BASES DE DATOS O APLICATIVOS acorde el concepto técnico de calidad emitido por secretaria Distrital de Salud; donde se evidencio que la salida de Salud Mental no alcanzo el mínimo de satisfacción establecido del 95%; su porcentaje de satisfacción es de 93,2%, por lo anterior, el hallazgo corresponde a 1,8% que equivale a 3,97058823529411 sesiones.</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</si>
  <si>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realizó seguimiento a todos los compromisos concertados con la familia, se presentan diferencias en la información registrada en el aplicativo GTAPS contra planillas de firmas de plan de cuidado familiar. Se identificó hallazgos en 1 sesión.</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</si>
  <si>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realiza caracterización/actualización familiar, plan de cuidado familiar, concertación y seguimiento a compromisos con la familia, caracterización ambiental, adicionalmente se registran 2 fechas de cierre del proceso en planilla y aplicativo GTAPS para la familia, las cuales fueron realizadas durante el mismo mes y sesiones de implementación de plan de cuidado familiar posterior al cierre del proceso, se presentaron diferencias en fecha entre lo registrado en las planillas de firmas de plan de cuidado familiar y el aplicativo GTAPS. Se identificaron hallazgos en 8 sesiones.</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</si>
  <si>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realiza caracterización/actualización familiar, plan de cuidado familiar, concertación y seguimiento a compromisos con la familia, caracterización ambiental, adicionalmente se registran 2 fechas de cierre del proceso en planilla y aplicativo GTAPS para la familia, las cuales fueron realizadas durante el mismo mes y sesiones de implementación de plan de cuidado familiar posterior al cierre del proceso, se presentaron diferencias en fecha entre lo registrado en las planillas de firmas de plan de cuidado familiar y el aplicativo GTAPS. Se identificaron hallazgos en 9 sesiones.</t>
  </si>
  <si>
    <t>Se genera GLOSA del 100% del valor del producto faltante POR AUSENCIA DE SOPORTES, debido a que los productos reportados como desarrollados en el informe de gestión, no fueron soportados en el seguimiento retrospectivo, se evidenció 0,901136521275198 soportes faltantes.</t>
  </si>
  <si>
    <t>Se genera GLOSA del 100% del valor del producto faltante POR AUSENCIA DE SOPORTES, debido a que los productos reportados como desarrollados en el informe de gestión, no fueron soportados en el seguimiento retrospectivo, se evidenció 0,541666666666664 soportes faltantes.</t>
  </si>
  <si>
    <t>Se mantiene GLOSA del 100% del valor ejecutado por incumplimiento de anexo 5 lineamientos técnicos de la gestión de equipos básicos extramurales de hogar, teniendo en cuenta que la subred Norte acepta la glosa.</t>
  </si>
  <si>
    <t>Se mantiene glosa del 100% sobre el valor unitario que aparece en la PPP  POR BASES DE DATOS O APLICATIVOS acorde el concepto técnico de calidad emitido por secretaria Distrital de Salud, teniendo en cuenta que la subred Norte acepta la glosa.</t>
  </si>
  <si>
    <t>Se mantiene GLOSA del 100% del valor de los productos faltantes por ausencia de soportes, teniendo en cuenta que la subred Norte acepta la glosa.</t>
  </si>
  <si>
    <t>48Gestión EBEHI. MAYO REDISTRIBUCIÓON 2024</t>
  </si>
  <si>
    <t>48Gestión EBEHJ.MAYO REDISTRIBUCIÓON 2025</t>
  </si>
  <si>
    <t>48Gestión EBEHK. JUNIO REDISTRIBUCIÓN 2025</t>
  </si>
  <si>
    <t>48Gestión EBEHL. JUNIO ADICIÓN 2025</t>
  </si>
  <si>
    <t>2ColectivoJ.MAYO REDISTRIBUCIÓON 2025</t>
  </si>
  <si>
    <t>2ColectivoK. JUNIO REDISTRIBUCIÓN 2025</t>
  </si>
  <si>
    <t>3ColectivoJ.MAYO REDISTRIBUCIÓON 2025</t>
  </si>
  <si>
    <t>4ColectivoJ.MAYO REDISTRIBUCIÓON 2025</t>
  </si>
  <si>
    <t>4ColectivoK. JUNIO REDISTRIBUCIÓN 2025</t>
  </si>
  <si>
    <t>12IndividualI. MAYO REDISTRIBUCIÓON 2024</t>
  </si>
  <si>
    <t>12IndividualK. JUNIO REDISTRIBUCIÓN 2025</t>
  </si>
  <si>
    <t>14Individual</t>
  </si>
  <si>
    <t>Plan de Cuidado Individual - Enfermería</t>
  </si>
  <si>
    <t>14IndividualK. JUNIO REDISTRIBUCIÓN 2025</t>
  </si>
  <si>
    <t>28ColectivoJ.MAYO REDISTRIBUCIÓON 2025</t>
  </si>
  <si>
    <t>28ColectivoK. JUNIO REDISTRIBUCIÓN 2025</t>
  </si>
  <si>
    <t>6ColectivoI. MAYO REDISTRIBUCIÓON 2024</t>
  </si>
  <si>
    <t>6ColectivoK. JUNIO REDISTRIBUCIÓN 2025</t>
  </si>
  <si>
    <t>10ColectivoI. MAYO REDISTRIBUCIÓON 2024</t>
  </si>
  <si>
    <t>10ColectivoK. JUNIO REDISTRIBUCIÓN 2025</t>
  </si>
  <si>
    <t>20ColectivoI. MAYO REDISTRIBUCIÓON 2024</t>
  </si>
  <si>
    <t>20ColectivoK. JUNIO REDISTRIBUCIÓN 2025</t>
  </si>
  <si>
    <t>21IndividualI. MAYO REDISTRIBUCIÓON 2024</t>
  </si>
  <si>
    <t>21IndividualH. MAYO REPROGRAMACIÓN ABRIL 2025</t>
  </si>
  <si>
    <t>24ColectivoI. MAYO REDISTRIBUCIÓON 2024</t>
  </si>
  <si>
    <t>24ColectivoK. JUNIO REDISTRIBUCIÓN 2025</t>
  </si>
  <si>
    <t>8ColectivoJ.MAYO REDISTRIBUCIÓON 2025</t>
  </si>
  <si>
    <t>8ColectivoK. JUNIO REDISTRIBUCIÓN 2025</t>
  </si>
  <si>
    <t>16IndividualJ.MAYO REDISTRIBUCIÓON 2025</t>
  </si>
  <si>
    <t>16IndividualK. JUNIO REDISTRIBUCIÓN 2025</t>
  </si>
  <si>
    <t>18IndividualJ.MAYO REDISTRIBUCIÓON 2025</t>
  </si>
  <si>
    <t>18IndividualK. JUNIO REDISTRIBUCIÓN 2025</t>
  </si>
  <si>
    <t>26ColectivoJ.MAYO REDISTRIBUCIÓON 2025</t>
  </si>
  <si>
    <t>5ColectivoJ.MAYO REDISTRIBUCIÓON 2025</t>
  </si>
  <si>
    <t>5ColectivoK. JUNIO REDISTRIBUCIÓN 2025</t>
  </si>
  <si>
    <t>11ColectivoJ.MAYO REDISTRIBUCIÓON 2025</t>
  </si>
  <si>
    <t>11ColectivoK. JUNIO REDISTRIBUCIÓN 2025</t>
  </si>
  <si>
    <t>31Estrategia de abordaje etnico - diferencialJ.MAYO REDISTRIBUCIÓON 2025</t>
  </si>
  <si>
    <t>31Estrategia de abordaje etnico - diferencialK. JUNIO REDISTRIBUCIÓN 2025</t>
  </si>
  <si>
    <t>44Gestión EBEH</t>
  </si>
  <si>
    <t>Comité de Cuidado_Profesionales de planes de cuidado</t>
  </si>
  <si>
    <t>44Gestión EBEHJ.MAYO REDISTRIBUCIÓON 2025</t>
  </si>
  <si>
    <t>44Gestión EBEHK. JUNIO REDISTRIBUCIÓN 2025</t>
  </si>
  <si>
    <t>CICLO</t>
  </si>
  <si>
    <t>I</t>
  </si>
  <si>
    <t>II</t>
  </si>
  <si>
    <t>D. FEBRERO</t>
  </si>
  <si>
    <t>8ColectivoD. FEBRERO</t>
  </si>
  <si>
    <t>Se genera GLOSA POR INCUMPLIMIENTO DE ANEXO 5 LINEAMIENTOS TÉCNICOS DE LA GESTIÓN DE EQUIPOS BASICOS EXTRAMURALES DE HOGAR del 100% del valor ejecutado en los productos en donde se evidencio el hallazgo, relacionado con incumplimiento de calidad y completitud: usuarios tipo 2 con cierre de plan de cuidado familiar donde no se realizo la intervención individual por parte del perfil de psicología, no cuenta con compromisos o no se realizo evaluacion de compromisos en el cierre y usuarios sin seguimiento desde el mes de febrero, no se evidencio la intervención, educación y seguimiento del perfil que realiza la sesión. Se identificaron hallazgos en 25 sesiones.</t>
  </si>
  <si>
    <t>Se mantiene glosa del 100% del valor ejecutado por incumplimiento de anexo 5 lineamientos técnicos de la gestión de equipos básicos extramurales de hogar, teniendo en cuenta que la subred norte acepta la glosa.</t>
  </si>
  <si>
    <t>E. MARZO</t>
  </si>
  <si>
    <t>8ColectivoE. MARZO</t>
  </si>
  <si>
    <t>Se genera GLOSA POR INCUMPLIMIENTO DE ANEXO 5 LINEAMIENTOS TÉCNICOS DE LA GESTIÓN DE EQUIPOS BASICOS EXTRAMURALES DE HOGAR del 100% del valor ejecutado en los productos en donde se evidencio el hallazgo, relacionado con incumplimiento de calidad y completitud: usuarios tipo 2 con cierre de plan de cuidado familiar donde no se realizo la intervención individual por parte del perfil de psicología, no cuenta con compromisos o no se realizo evaluacion de compromisos en el cierre y usuarios sin seguimiento desde el mes de febrero, no se evidencio la intervención, educación y seguimiento del perfil que realiza la sesión. Se identificaron hallazgos en 19 sesiones.</t>
  </si>
  <si>
    <t>G. ABRIL REDISTRIBUCIÓN 2024</t>
  </si>
  <si>
    <t>8ColectivoG. ABRIL REDISTRIBUCIÓN 2024</t>
  </si>
  <si>
    <t>Se genera GLOSA POR INCUMPLIMIENTO DE ANEXO 5 LINEAMIENTOS TÉCNICOS DE LA GESTIÓN DE EQUIPOS BASICOS EXTRAMURALES DE HOGAR del 100% del valor ejecutado en los productos en donde se evidencio el hallazgo, relacionado con incumplimiento de calidad y completitud: usuarios tipo 2 con cierre de plan de cuidado familiar donde no se realizo la intervención individual por parte del perfil de psicología, no cuenta con compromisos o no se realizo evaluacion de compromisos en el cierre y usuarios sin seguimiento desde el mes de febrero, no se evidencio la intervención, educación y seguimiento del perfil que realiza la sesión. Se identificaron hallazgos en 15 sesiones.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</si>
  <si>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5 de soportes faltantes.</t>
  </si>
  <si>
    <t>Se mantiene glosa del 100% del valor del producto faltante por ausencia de soportes, teniendo en cuenta que la subred norte acepta la glosa.</t>
  </si>
  <si>
    <t>16IndividualD. FEBRERO</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</si>
  <si>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cargue al aplicativo GTAP  y se evidencia error en el formato en fisico VS aplicativo. Se identificaron hallazgos en 2 sesiones.</t>
  </si>
  <si>
    <t>16IndividualE. MARZO</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</si>
  <si>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cargue al aplicativo GTAP  y se evidencia error en el formato en fisico VS aplicativo. Se identificaron hallazgos en 1 sesion.</t>
  </si>
  <si>
    <t>16IndividualG. ABRIL REDISTRIBUCIÓN 2024</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</si>
  <si>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cargue al aplicativo GTAP  y se evidencia error en el formato en fisico VS aplicativo. Se identificaron hallazgos en 3 sesiones.</t>
  </si>
  <si>
    <t>18IndividualD. FEBRERO</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</si>
  <si>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cargue al aplicativo GTAP, no se evidencia firma de la auxiliar cuidadora que realizo la intervencion en la planilla de firmas y seguimientos con 2 o 3 días de diferencia sin justificacion. Se identificaron hallazgos en 5 sesiones.</t>
  </si>
  <si>
    <t>18IndividualE. MARZO</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</si>
  <si>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cargue al aplicativo GTAP, no se evidencia firma de la auxiliar cuidadora que realizo la intervencion en la planilla de firmas y seguimientos con 2 o 3 días de diferencia sin justificacion. Se identificaron hallazgos en 2 sesiones.</t>
  </si>
  <si>
    <t>18IndividualG. ABRIL REDISTRIBUCIÓN 2024</t>
  </si>
  <si>
    <t>46Gestión EBEH</t>
  </si>
  <si>
    <t>Comité de Cuidado_Técnico 3_Perfiles etnicos</t>
  </si>
  <si>
    <t>46Gestión EBEHE. MARZO</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</si>
  <si>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 faltante.</t>
  </si>
  <si>
    <t>46Gestión EBEHG. ABRIL REDISTRIBUCIÓN 2024</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</si>
  <si>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0,6226592954 de soporte faltante.</t>
  </si>
  <si>
    <t>F. ABRIL</t>
  </si>
  <si>
    <t>2ColectivoF. ABRIL</t>
  </si>
  <si>
    <t xml:space="preserve">Se genera glosa POR INCUMPLIMIENTO EN LA UNIDAD BASE DE COSTEO DE LOS PRODUCTOS
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
• José Javier Combita Huertas 6 horas 
• Cristian Steven Sánchez Cuervo 12 horas
Para un total de horas para técnico de 18 horas. 
</t>
  </si>
  <si>
    <t>No se acepta glosa, se realizará levantamiento de la misma presentando los desprendibles de pago de los colaboradores pendientes.</t>
  </si>
  <si>
    <t xml:space="preserve">Se levanta glosa por pago de honorarios al talento humano, teniendo en cuenta que la Subred Norte presentó comprobantes de pago donde se evidencio el pago a los Técnicos 1
José Javier Combita Huertas 6 horas 
Cristian Steven Sánchez Cuervo 12 horas
Para un total de horas para técnico de 18 horas.
</t>
  </si>
  <si>
    <t>48Gestión EBEHD. FEBRERO</t>
  </si>
  <si>
    <t xml:space="preserve">Se genera glosa por BASE DE TALENTO HUMANO, del 5% del valor total por el producto Mesogestión de la salud pública, de los Equipos Básicos Extramurales de Hogar “Bienestar para nuestro hogar" debido a que se evidencio los siguientes hallazgos:
1. Jenny Paola Pineda: No se evidencia adición
2. Heyner  José  Medina  Coronado: No se evidencia adición
3. Claudia Patricia Párraga : No se evidencia adición
4. Maria Paula Ramirez Villegas: No se evidencia adición
5. Maicol Andres Ordóñez Ule: No se evidencia adición
6. Diana Patricia Velasquez Castiblanco: No se evidencia adición
7. Angie Caterine Luna Malaver: No se evidencia adición
8. María Magdalena Sarmiento Peña: No se evidencia adición 
9. Yuli Andrea Luna Triana: No se evidencia adición
10. Ketty  Lugo Herrera: No se evidencia adición
11. Yeimy Paola Gómez Roa: No se evidencia adición
12. Jessica Viviana  Moreno Ortiz: No se evidencia adición
13. Francy Janeht Riveros Garzon: No se evidencia adición
14. Leysdi Paola Coronel Avila: No se evidencia adición
15. Maryori  Caicedo Bohórquez: No se evidencia adición
16. Yenny Fernanda Giraldo Garzon: No se evidencia adición
17. Adriana  Rodriguez Luna: No se evidencia adición
18. Carlos Alberto Quevedo Canas: No se evidencia adición
19. Lilia Amparo Esperanza Anzola Rodriguez: No se evidencia adición
20. Rocio Del Pilar Vivas Mariño: No se evidencia adición
21. Silvia Pilar Avila Lopez: No se evidencia adición
22. Nayibe  Peña Hernandez: No se evidencia adición
23. Dora Esmith Torres Avila: No se evidencia adición
24. Judy Eliana Samaca Vargas: No se evidencia adición
25. Laura Catalina Munevar Gomez: No se evidencia adición
26. Paola Andrea Tabares Taborda: No se evidencia adición
27. Adriana Paola Muñoz Zapata: No se evidencia adición
28. Karen Maithe Cardenas Gonzalez: No se evidencia adición 
29. Mariana Valentina Sanchez Villamil: No se evidencia adición
30. Nury Carolina Vargas Ramos: No se evidencia adición
31. Olga  Gutierrez Garzon: No se evidencia adición
32. Monica Andrea  Guevara Vera: No se evidencia adición 
33. Yinet Faizury Ñustes Acosta: No se evidencia adición
34. Luisa Maria Rueda Marin: No se evidencia adición
35. Helena  Díaz Suárez: No se evidencia adición
36. Yury Tatiana Baquero Obando: No se evidencia adición
37. Laura Fernanda Leguizamon Torres: No se evidencia adición
38. Kellys Johana Carriazo Bertel: No se evidencia adición
39. Angie Melissa Mena Murillo: No se evidencia adición
40. Maria Del Pilar Arias Caceres: No se evidencia adición
41. Maria Cristina Hurtado Mosquera: No se evidencia adición
42. Erika Paola Martinez Contreras: No se evidencia adición
43. Paula Alejandra Duran Ramirez: No se evidencia adición
44. Edna Beatriz Varon Ortega: No se evidencia adición
45. Angela Maritza Gutierrez : No se evidencia adición
46. Doris Guavita Huerfano: No  se evidencian soportes de hoja de vida 
47. Elizabeth Gomez Meneses: No  se evidencian soportes de hoja de vida 
48. Juan Carlos Salamanca Salamaca: No  se evidencian soportes de hoja de vida 
49. Valeria Estefany Romero Arias: En Secop No Permite Visualizar Documentos  
50. Emilse Muñoz Hernandez: No se evidencia adición
51. Luz Yolanda Lopez Garcia: No se evidencia adición
52. Viviana Andrea Guaba Delgado: No Se Evidencia Diploma 
53. Aleyda Castillo Cardenas: En secop no permite visualizar documentos 
54. Alba Asusena Florez Vargas: El link no coincide con el contrato 
55. Glora Galeano Vargas: No se evidencia adición
56. Presentacion Mosquera Mosquera: No se evidencia adición
57. Maristela Jacome Romero: No se evidencia adición
58. Magda Lorena Meza Clavijo: No se evidencia adición
59. Adriana Consuelo Barrera Bautista: No se evidencia adición
60. Jose Joaquin Lozano Torres: No se evidencia adición
61. Anggie Geralndine Rodriguez Ocampo: No se evidencia adición
62. Yinetd Andrea Martinez Salamanca: No se evidencia adición
63. Claudia Johana Jimenez Betancourt: No se evidencia adición
64. Yarnelis Moreno Yanez: No se evidencia adición
65. Luz Esperanza Vargas Galindo: No se evidencia adición
66. Edwin Fernando Luna Ruiz: No se evidencia adición
67. Jerson Julian Castro Sanchez: No se evidencia adición
68. Viviana Andrea Camelo Bermudez: No se evidencia adición
69. Rafael Adrian Torrijo Cifuentes: No se evidencia adición 
70. Ruth Eugenia Rodriguez Buelvas: No se evidencia adición
71. Leidy Yojana Godoy Barbosa: No se evidencia adición
72. Luisa Fernanda Cespedes Camargo: No se evidencia adición 
73. Alicia Alejandrina Muñoz Mendoza: No se evidencia adición 
74. Karen Viviana Brand Salazar: No se evidencia adición
75. Veronica Julieth Rivera Castaño: No se evidencia adición
76. Dumar Steven Porras Jimenez: No se evidencia adición
77. Martyha Carolina Bernal Patiño: Error de link no permite visualizar documentos 
78. Brigitt Alvarez Ibagon: No se evidencia adición 
79. Jenifer Alexandra Florez Cely : No se evidencia adición
80. Maricruz Murillo Achito: No se evidencia adición
81. Katherine Andrea Pulido Hernandez: No se evidencia adición 
82. Ivan Sierra Gonzalez: No se evidencia adición
83. Caren Yulieth Martinez Sanabria: No se evidencia adición
84. 85. Jorge Martinez Dunsan: No se evidencia adición
85. Liliana Patricia Molina Ramos: El link no coincide con el contrato
86. Reinerio Olaya Peña: No se evidencia  link de verificación
87. Yohana Andrea Mesa Rojas: No se evidencia  link de verificación 
88. Jenny Alexandra Leal Chaparro: No se evidencia  link de verificación
89. Sandra Milena Becerra Almanza; No se evidencian adiciones.
90. Diana Paola Martinez Guzman; No se evidencia adición de abril.
91. Liliana  Queragama Arce; No se evidencian adiciones.
92. Leidis Johana Sanjuanelo Martinez; No se evidencian adiciones.
93. Paula Andrea Osorio Arias; No se evidencian adiciones.
94. Luz Herminia Rojas Ruiz; No se evidencian adiciones 
95. Andrés   Romero  Ballesteros; No se evidencian adiciones.
96. Leidy Paola Mendez Roncancio; No se evidencian adiciones.
97. Yury Tatiana Baquero Obando; No se evidencian adiciones.
98. Maria Cristina Hurtado Mosquera; No se evidencian adiciones.
99. Juan Pablo Tello Mendoza; No se evidencian adiciones.
100. Luis Fernando Castillo Segura; No cuenta con link de secop.
101. Gina Rocio Romero Buitrago, No Se Evidencia Adicion/O Prorroga En Drive
102. Jenny  Mylena Aya Gavilan, No Se Evidencia Adicion/O Prorroga En Drive
103. Yeidy Paola Peña Quiñonez, No Se Evidencia Adicion/O Prorroga En Drive
104. Christian Camilo Cortes Aguilar, No Se Evidencia Adicion/O Prorroga En Drive
105. Ginnethe N/A Gonzalez Torres, No Se Evidencia Adicion/O Prorroga En Drive
106. Piedad  Pardo Pinzon, No Se Evidencia Adicion/O Prorroga En Drive
107. Daniela Alejandra Martinez Manrique, No Se Evidencia Adicion/O Prorroga En Drive
108. Erika Paola Vanegas Romero, No Se Evidencia Adicion/O Prorroga En Drive
109. Astrid Alejandra Gonzalez Rotta, No Se Evidencia Adicion/O Prorroga En Drive
110. Rudy Alejandra Ulloa Florez, No Se Evidencia Adicion/O Prorroga En Drive
111. Yasmin Rocio Quintero  Gutierrez, No Se Evidencia Adicion/O Prorroga En Drive
112. Hernan Dario Caceres Lea, No Se Evidencia Adicion/O Prorroga En Drive
113. Jennifer Carolina Morales Tejada, No Se Evidencia Adicion/O Prorroga En Drive
114. Carolina Maria Velez Mendiza, El Link No Coincide Con El Contrato
115. Yesica Paola Ruiz Rodriguez, CTO: 09/04/2025 - No Cuenta Con Adicion 
116. Paola Geraldin Alzate Rodriguez, El Link No Coincide Con El Contrato
117. Evelin Brigith Alonso Prieto, No Tiene Link De Verificación
118. Irma Consuelo Ruiz Devia No cuenta con adición
119. Paola Chávez Tibata No cuenta con adición
120. Yuliana Casas Prieto No cuenta con adición
121. Vanessa Santana Arias No cuenta con adición
122. Dina Vanessa Montes Chadid No cuenta con adición
123. Maria Alejandra Rodriguez Valderrama No cuenta con adición
124. Maria Fernanda Pinilla Espitia No cuenta con adición
125. Tania Gisela Escobar Cortes No cuenta con adición
126. Yuliana Garzon Barrera No cuenta con adición
127. Yeinis Cecilia Arregoces Maestre No cuenta con adición
128. Juan Israel Mora Hortua No cuenta con adición
129. Laura Elena Hinestroza Baldrich No cuenta con adición
130. Yurany Milena Castañeda Ruiz No cuenta con adición
131. Paula Andrea Arias Bautista No cuenta con adición
132. Maria Fernanda Diaz Ramirez No cuenta con adición
133. Jenniffer Natalia Sanchez Piñeros No cuenta con adición
134. Angela Rocy Mosquera No tiene link de verificación
135. Jessica Viviana Moreno Ortiz No cuenta con adición
136. Diana Paola Martínez Guzmán Psicóloga Clínica, no se evidencia adición y prorroga.
137. María Alejandra López Pérez Técnico ciencias ambientales, no presenta soportes de hoja de vida.
138. Porfirio Salas Mena Gestor Étnico, no se evidencia adición.
139. Tomas Martínez Cuesta Gestor Étnico no se evidencia adición.
140. Kelly Jhoana Viera Sinisterra Gestor Étnico no se evidencia adición.
141. Evelio Arce Queragama Gestor Étnico no se evidencia adición y prorroga.
142. Maris Sol Rodríguez Torres Gestor Étnico no se evidencia adición y prorroga.
143. Luisa Fernanda Zúñiga Bolaños Gestor Étnico no se evidencia adición y prorroga.
144. Yanet Velásquez Dojirama Gestor Étnico, no presenta soportes de hoja de vida.
145. Duban Manuel Moreno Córdoba Gestor Étnico no se evidencia adición. 
146. Ana Sofia Cuesta Melo Gestor Étnico no se evidencia adición.  
147. Rosaliano Riascos Rodríguez Gestor Étnico no se evidencia adición.  
148. María Fernanda Molano Melo, Trabajadora Social, no se evidencia adición y prorroga.
149. Dalia María Rodríguez Celorio Enfermera, la adición y prórroga hasta el 09 de abril 2025.
150. Lina Paola Tibocha Marín Profesional de apoyo, no se evidencia adición y prorroga.
151. Karen Viviana Rincón González Profesional de apoyo, no se evidencia adición y prorroga.
152. Deisy Katherine Barrera Vargas Profesional de apoyo, no se evidencia adición y prorroga.
153. Diana Camila Borja Espitia Profesional de apoyo, no se evidencia adición y prorroga.
154. Magdyar Angelica Parga Castellanos  Profesional de apoyo, no se evidencia adición y prorroga.
155. Leidy Rocío Muñoz Medina Profesional de apoyo, Contrato hasta el 9 de abril 2025.
156. Xiomara Alexandra Ferreira Sánchez Profesional de apoyo, no se evidencia adición y prorroga.
157. Ana Victoria Vergara Rodríguez Profesional de apoyo, no se evidencia adición y prorroga.
158. Deisy Johanna Arévalo Gómez Profesional de apoyo, no se evidencia adición y prorroga.
159. Sindy Paola Ortiz Castro Profesional de apoyo, Contrato hasta el 31 de enero 2025.
160. Laura Melissa Mendivelso Montealegre Profesional de apoyo, Contrato hasta el 31 de marzo 2025, no se evidencia adición y prorroga.
161. Mónica Mendivelso Moreno Profesional de apoyo, el link no coincide con el contrato.
162. Jennifer Natalia Sánchez Piñeros Enfermera, no se evidencia adición y prorroga.
163. Gerly Emilce Quitian Ruiz Psicóloga,  adición y prórroga hasta el 09 de Abril 2025.
164. Elianys Paola Martínez Barrios Psicóloga, adición y prórroga hasta el 09 de Abril 2025.
165. Luisa Fernanda Valencia Salinas Psicóloga, no se evidencia adición. 
166. Nadia Yadira Pereira Marín Psicóloga, no presenta soportes de hoja de vida - Ni adiciones ni prorrogas.
167. Mildred Socorro Escalante García Psicóloga, no presenta soportes de hoja de vida - Ni adiciones ni prorrogas.
168. Suarez Mesa Erika Paola Psicóloga, no presenta soportes de hoja de vida - Ni adiciones ni prorrogas.
169. Carolina Cuervo Lemus Nutricionista, no se evidencia adición y prorroga.
170. Sandra Milena Neira Espitia Nutricionista, Contrato hasta el 28 de febrero 2025.
171. Lina Tatiana Bernal Gallego: Horas reales ejecutadas 184
172. Laura Alejandra Murcia Moreno: Horas reales ejecutadas 0
173. Nasly Julieth Camelo Peralta: : Horas reales ejecutadas 0
174. Lilia Amparo Esperanza Anzola Rodriguez: : Horas reales ejecutadas 184
175. Diana Milena Guerrero Yopasa: Horas reales ejecutadas 204
176. Rocio Del Pilar Vivas Mariño: Horas reales ejecutadas 184
177. Dora Esmith Torres Avila: Horas reales ejecutadas 224
178. Paola Andrea Tabares Taborda: Horas reales ejecutadas 73
179. Lizeth Paola Gonzalez Cañaveral: Horas reales ejecutadas 216
180. Mary Luz Lugo Cortes: Horas reales ejecutadas 184
181. Helena  Díaz Suárez: Horas reales ejecutadas 224
182. Natalia  Sanabria Polania: Horas reales ejecutadas 0
183. Yenny Milena  Molina  Castañeda: Horas reales ejecutadas 184
184. Harold  Eladio  Barragan  Gonzalez : Horas reales ejecutadas 204
185. Yury Tatiana Baquero Obando: Horas reales ejecutadas 184
186. Laura Fernanda Leguizamon Torres: Horas reales ejecutadas 184
187. Kellys Johana Carriazo Bertel: Horas reales ejecutadas 164
188. Ginna Alexandra Hincapie Caceres: Horas reales ejecutadas 154
189. Angie Melissa Mena Murillo: Horas reales ejecutadas 184
190. Carlos Andres Ortiz Peña: Horas reales ejecutadas 184
191. Derly Johana Rodriguez Peña: Horas reales ejecutadas 184
192. Leidy Katerin Perez Cortes: Horas reales ejecutadas 36
193. Erika Paola Martinez Contreras: Horas reales ejecutadas 120
194. Jaime Orlando Merchan Rodriguez: Horas reales ejecutadas 184
195. Deisy Johana Riaño Gomez: Horas reales ejecutadas 144
196. Nohora Patricia Salazar Santacruz: Horas reales ejecutadas 0
197. Maria Jesus Barragan Ramirez: Horas reales ejecutadas 176
198. Yive Nerieth Castellanos Aldana : Horas reales ejecutadas 84
199. Nubia Patricia Perez Duitama: Horas reales ejecutadas 44
200. Duvan Felipe Gomez Rivera: Horas reales ejecutadas 26
201. Diana Carolina Peña Rodriguez: Horas reales ejecutadas 0
202. Karen Astrid Guerrero Medina: Horas reales ejecutadas 0
203. Páula Yomara Quiceno Rincon: Horas reales ejecutadas 128
204. Sheyla Correa Martinez: Horas reales ejecutadas 196
205. Paula Alejandra Duran Ramirez: Horas reales ejecutadas 40
206. Yudy Hasbleidy Bolivar Orjuela: Horas reales ejecutadas 220
207. Eliana Yulieth Mora : Horas reales ejecutadas 0
208. Edna Beatriz Varon Ortega: Horas reales ejecutadas 214
209. Guilliana Isabel Caro Berrio : Horas reales ejecutadas 0
210. Angela Maritza Gutierrez : Horas reales ejecutadas 184
211. Zaira Lizeth Aguilar Casallas: Horas reales ejecutadas 0
212. Paula Andrea Varon Jaramillo: Horas reales ejecutadas 0
213. Doris Guavita Huerfano: Horas reales ejecutadas 8
214. Elizabeth Gomez Meneses: Horas reales ejecutadas 0
215. Juan Carlos Salamanca Salamaca: Horas reales ejecutadas 112
216. Valeria Estefany Romero Arias: Horas reales ejecutadas 124
217. Jairo Ivan Florez Vlla: Horas reales ejecutadas 120
218. Emilse Muñoz Hernandez: Horas reales ejecutadas 10
219. Heidy Johanna Avila Rojas: Horas reales ejecutadas 8
220. Luz Yolanda Lopez Garcia: Horas reales ejecutadas 80
221. Luz Miriam Marin Bonilla: Horas reales ejecutadas 50
222. Viviana Andrea Guaba Delgado: Horas reales ejecutadas 0
223. Nelsy Janeth Correa Rojas: Horas reales ejecutadas 76
224. Aleyda Castillo Cardenas: Horas reales ejecutadas 74
225. Glora Galeano Vargas: Horas reales ejecutadas 40
226. Kelly Johanna Guzmán Tinoco: Horas reales ejecutadas 0
227. Ivonne  Liseth Vargas  Malagon; horas reales ejecutadas 184.
228. Juan  Pablo  León  López; horas reales ejecutadas 184.
229. Leidis Johana Sanjuanelo Martinez; horas reales ejecutadas 184.
230. Paula Andrea Osorio Arias; horas reales ejecutadas 43.
231. Yuri Alexandra Parra Tabares; horas reales ejecutadas 184.
232. Andrés   Romero  Ballesteros; horas reales ejecutadas 0.
233. Leidy Paola Mendez Roncancio; horas reales ejecutadas 191.
234. Gina Alejandra Vargas Lanza; horas reales ejecutadas 204.
235. Carlos Andres Molano Nieto; horas reales ejecutadas 270.
236. Camila Andrea Rodriguez Vargas; horas reales ejecutadas 132.
237. Yanet Velasquez Dojirama; horas reales ejecutadas 232.
238. Edna Beatriz Varon Ortega; horas reales ejecutadas 214.
239. Duban Manuel Moreno Cordoba; horas reales ejecutadas 55.
240. Ana Sofia Cuesta Melo; horas reales ejecutadas 61.
241. David Felipe Ospina Quiroga; horas reales ejecutadas 184
242. Astrid Alejandra Gonzalez Rotta, horas reales ejecutadas 184
243. Hernan Dario Caceres Leal, horas reales ejecutadas 184
244. Nadia Yadira Pereira Marin, horas reales ejecutadas 0
245. Jennifer Carolina Morales Tejada, horas reales ejecutadas 184
246. Luis Fidel Jimenez Salamanca, horas reales ejecutadas 168
247. Diana Marcela Nieto Rodriguez, horas reales ejecutadas 196
248. Brenda Yisel Jutinico Pinzon, horas reales ejecutadas 183
249. Diego Fernando Oliveros Suarez, horas reales ejecutadas 74
250. Jessica Lorena Santamaria Traslaviña, horas reales ejecutadas 108
251. Carolina Maria Velez Mendiza, horas reales ejecutadas 0
252. Yuliana Garzon Barrera  corresponde a  168.
253. Yeinis Cecilia Arregoces Maestre corresponde a  184.
254. Sandra Patricia Valenzuela Romero corresponde a  134.
255. David Santiago Moreno Pinilla corresponde a  146.
256. Francy Janeht Riveros Garzon  corresponde a  184.
257. Judy Eliana Samaca Vargas  corresponde a  51.
258. Laura Catalina Munevar Gomez corresponde a  79.
259. Darlys Torres Ortiz registra  corresponde a  0.
260. Jairo Armando Corredor Lemus  corresponde a  43.
261. Freddy Fernando  Benitez Diaz corresponde a  270.
262. Duvan  Dario Hernandez Burgos  corresponde a  270.
263. Jhon  Jairo Lozano Bandera  corresponde a  270
264. Laura Melissa Mendivelso Montealegre se deben reportar 104 horas en base de febrero 
265. Juan Israel Mora Hortua se deben reportar 24 horas en base de febrero 2025.
266. Hernán Darío Cáceres Leal se deben reportar 184 horas en base de febrero 2025.
267. Leidy Paola Méndez Roncancio se deben reportar 191 horas en base de febrero 2025.
268. Lilybeth María Ospino Santana se deben reportar 184 horas en base de febrero 2025
</t>
  </si>
  <si>
    <t>No se acepta glosa, se realizará levantamiento de la glosa con el juste de la base de talento humano el cual se radico a SDS con el numero 2025-ER-28765 del 20 de junio 2025.</t>
  </si>
  <si>
    <t>48Gestión EBEHE. MARZO</t>
  </si>
  <si>
    <t xml:space="preserve">Se genera glosa por BASE DE TALENTO HUMANO, del 5% del valor total por el producto Mesogestión de la salud pública, de los Equipos Básicos Extramurales de Hogar “Bienestar para nuestro hogar" debido a que se evidencio los siguientes hallazgos:
1. Erika Paola Martinez Contreras: Horas reales ejecutadas 184
2. Adriana Consuelo Barrera Bautista: Horas reales ejecutadas 152
3. Yinetd Andrea Martinez Salamanca: Horas reales ejecutadas 214
4. Luz Esperanza Vargas Galindo: Horas reales ejecutadas 56
5. Erika Johana Garcia Benavidez: Horas reales ejecutadas 64
6. Karen Viviana Brand Salazar: Horas reales ejecutadas 120
7. Leidy Johana Grimaldo Palomo: Horas reales ejecutadas 112
8. Amanda Elisa Tobar Bernal: Horas reales ejecutadas 28
9. Sonia Figueredo Colmenares: Horas reales ejecutadas 24
10. Ana Cecilia Natera Valencia:  Horas reales ejecutadas 8
11. Olmo Dejesus Salas Viera; horas reales ejecutadas  220.
12. Duban Manuel Moreno Cordoba; horas reales ejecutadas  195.
13. Ana Sofia Cuesta Melo; horas reales ejecutadas 209.
14. Fabian Leonardo Suarez Rozo, horas reales ejecutadas 204
15. Diego Fernando Oliveros Suarez, horas reales ejecutadas 134
16. Laura Elena Hinestroza Baldrich  corresponde a  84.
17. Leysdi Paola Coronel Avila  corresponde a  87.
18. Alejandra Munar Torres se deben reportar 191 horas en base de marzo 2025.
19. Lilybeth María Ospino Santana, se deben reportar 270 horas en base de marzo 2025
20. Nancy Luz Bertel Roqueme se deben reportar 270 horas en base de marzo 2025.
</t>
  </si>
  <si>
    <t>48Gestión EBEHF. ABRIL</t>
  </si>
  <si>
    <t xml:space="preserve">Se genera glosa por BASE DE TALENTO HUMANO, del 5% del valor total por el producto Mesogestión de la salud pública, de los Equipos Básicos Extramurales de Hogar “Bienestar para nuestro hogar" debido a que se evidencio los siguientes hallazgos:
1. Lina Tatiana Bernal Gallego:  Horas reales ejecutadas 168 
2. Yeimy Paola Gómez Roa :  Horas reales ejecutadas 158 
3. Juan Sebastian Riaño Nieto:  Horas reales ejecutadas 184 
4. Luz Fanny Hernandez De Vanegas:  Horas reales ejecutadas 184 
5. Sonia Marcela Roa Garcia:  Horas reales ejecutadas 184 
6. Sheyla Correa Martinez :  Horas reales ejecutadas 176 
7. Yudy Hasbleidy Bolivar Orjuela :  Horas reales ejecutadas 184 
8. Angela Maritza Gutierrez :  Horas reales ejecutadas 184 
9. Luz Yolanda Lopez Garcia:  Horas reales ejecutadas 42 
10. Carlos Julio Robayo Mendoza:  Horas reales ejecutadas 184 
11. Magda Lorena Meza Clavijo:  Horas reales ejecutadas 184 
12. Jose Joaquin Lozano Torres:  Horas reales ejecutadas 0
13. Claudia Johana Jimenez Betancourt:  Horas reales ejecutadas 144 
14. Jerson Julian Castro Sanchez:  Horas reales ejecutadas 184 
15. Rafael Adrian Torrijo Cifuentes:  Horas reales ejecutadas 118 
16. Ruth Eugenia Rodriguez Buelvas:  Horas reales ejecutadas 154 
17. Alicia Alejandrina Muñoz Mendoza:  Horas reales ejecutadas 184 
18. Deisy Yurany Morales Agudelo:  Horas reales ejecutadas 184 
19. Dumar Steven Porras Jimenez:  Horas reales ejecutadas 0
20. Ana Cecilia Natera Valencia:  Horas reales ejecutadas 84 
21. Lineth Carolina Vargas Mumucue:  Horas reales ejecutadas 150 
22. Paula Andrea Gomez:  Horas reales ejecutadas 24 
23. Lady Yurany Santamaria Ospina:  Horas reales ejecutadas 118 
24. Yecica Beltran Quiroga:  Horas reales ejecutadas 49 
25. Catherin Johanna Bernal Tejada :  Horas reales ejecutadas 49 
26. Valentina Gaviria Velez:  Horas reales ejecutadas 49 
27. Pablo Garcia Dussan:  Horas reales ejecutadas 49 
28. Maricruz Murillo Achito :  Horas reales ejecutadas 110 
29. Katherine Andrea Pulido Hernandez:  Horas reales ejecutadas 104 
30. Ivan Sierra Gonzalez:  Horas reales ejecutadas 40 
31. Caren Yulieth Martinez Sanabria:  Horas reales ejecutadas 98 
32. Jorge Martinez Dunsan :  Horas reales ejecutadas 98 
33. Clara Ines Espitia:  Horas reales ejecutadas 110 
34. Reinerio Olaya Peña:  Horas reales ejecutadas 70 
35. Jenny Alexandra Leal Chaparro:  Horas reales ejecutadas 0
36. Duban Manuel Moreno Cordoba; horas reales ejecutadas  0.
37. Gustavo Adolfo Espinoza Vargas; horas reales ejecutadas 152.
38. Yasmin Rocio Quintero  Gutierrez, horas reales ejecutadas 152 
39. Diego Fernando Oliveros Suarez, horas reales ejecutadas 134 
40. Jenny Rocio Zambrano Rodriguez, horas reales ejecutada 144 
41. Yesica Paola Ruiz Rodriguez, horas reales ejecutadas 49
42. Katty Lorena Pedraza Martínez corresponde a  144
43. Yuliana Garzón Barrera corresponde a  184
44. Michel Daniela Dimate Barrera  corresponde a  18.
45. Karen Viviana Rincón González se deben reportar 49 horas en base de abril 2025.
46. Leidy Rocío Muñoz Medina se deben reportar 49 horas en base de abril 2025.
47. Alexandra Torres Bedoya se deben reportar 0 horas en base de abril 2025.
</t>
  </si>
  <si>
    <t>2ColectivoD. FEBRERO</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</si>
  <si>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73 hallazgos relacionados a usuarios con campos de observación en blanco, caracterizaciones sin plan de cuidado familiar, errores en clasificación nutricional y alertas en signos vitales sin gestión del riesgo.
</t>
  </si>
  <si>
    <t>2ColectivoE. MARZO</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</si>
  <si>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44 hallazgos relacionados a usuarios con campos de observación en blanco, caracterizaciones sin plan de cuidado familiar, errores en clasificación nutricional, alertas en signos vitales sin gestión del riesgo y usuarios sin firma en formato de planillas.
</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</si>
  <si>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34 hallazgos relacionados a usuarios con campos de observación en blanco, caracterizaciones sin plan de cuidado familiar, errores en clasificación nutricional, alertas en signos vitales sin gestión del riesgo, usuarios sin firma en formato de planillas y error en criterio epidemiológico.
</t>
  </si>
  <si>
    <t>1Colectivo</t>
  </si>
  <si>
    <t>Avanzada para el abordaje territorial</t>
  </si>
  <si>
    <t>1ColectivoF. ABRIL</t>
  </si>
  <si>
    <t>Se genera GLOSA POR AUSENCIA DE SOPORTES del 100% del valor del producto faltante, en la Actividad Avanzada para el abordaje territorial debido a que la subred soporto durante el seguimiento 0,817280500382606 generando una ausencia de 0,0264136883795866.</t>
  </si>
  <si>
    <t>Se mantiene GLOSA del 100% del valor del producto faltante POR AUSENCIA DE SOPORTES debido a que la Subred Norte acepta la glosa.</t>
  </si>
  <si>
    <t>4ColectivoD. FEBRERO</t>
  </si>
  <si>
    <t>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no realizar la evaluación de los compromisos en los cierres del plan de cuidado, estrategia de ángeles sin diligenciamiento en el campo de observaciones, usuarios sin canalización y o activación de ruta. se identificaron  un total de  60  hallazgos en el plan de cuidado familiar.</t>
  </si>
  <si>
    <t xml:space="preserve">Se mantiene la glosa del 100% por incumplimiento de anexo 5 lineamientos técnicos de la gestión de equipos básicos extramurales de hogar del valor ejecutado en los productos en donde se evidenciaron los  hallazgos, debido a que la subred acepto los hallazgos. </t>
  </si>
  <si>
    <t>4ColectivoE. MARZO</t>
  </si>
  <si>
    <t>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no realizar la evaluación de los compromisos en los cierres del plan de cuidado, estrategia de ángeles sin evaluación de compromisos se identificaron  un total de 69 hallazgos en el plan de cuidado familiar.</t>
  </si>
  <si>
    <t>4ColectivoF. ABRIL</t>
  </si>
  <si>
    <t>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no realizar la evaluación de los compromisos en los cierres del plan de cuidado, estrategia de ángeles sin evaluación de compromisos se identificaron  un total de 50 hallazgos en el plan de cuidado familiar.</t>
  </si>
  <si>
    <t>12IndividualD. FEBRERO</t>
  </si>
  <si>
    <t>Se genera GLOSA POR INCUMPLIMIENTO DE ANEXO 5 LINEAMIENTOS TÉCNICOS DE LA GESTIÓN DE EQUIPOS BASICOS EXTRAMURALES DE HOGAR del 100% del valor ejecutado en los productos en donde se evidenciaron los siguientes  hallazgos: en el registro de atenciones en físico  inconsistencias en fechas vs  en aplicativo GTAPS, no cargue de las intervenciones individuales realizadas en el aplicativo un total de 42 hallazgos en el plan de cuidado individual medicina general.</t>
  </si>
  <si>
    <t>12IndividualE. MARZO</t>
  </si>
  <si>
    <t>Se genera GLOSA POR INCUMPLIMIENTO DE ANEXO 5 LINEAMIENTOS TÉCNICOS DE LA GESTIÓN DE EQUIPOS BASICOS EXTRAMURALES DE HOGAR del 100% del valor ejecutado en los productos en donde se evidenciaron los siguientes  hallazgos: en el registro de atenciones en físico  inconsistencias en fechas vs  en aplicativo GTAPS, no cargue de las intervenciones individuales realizadas en el aplicativo inconsistencias en números de documentos, en ID registrado en el soporte en físico, un total de 23 hallazgos en el plan de cuidado individual medicina general.</t>
  </si>
  <si>
    <t>12IndividualF. ABRIL</t>
  </si>
  <si>
    <t>Se genera GLOSA POR INCUMPLIMIENTO DE ANEXO 5 LINEAMIENTOS TÉCNICOS DE LA GESTIÓN DE EQUIPOS BASICOS EXTRAMURALES DE HOGAR del 100% del valor ejecutado en los productos en donde se evidenciaron los siguientes  hallazgos: en el registro de atenciones en físico  inconsistencias en fechas vs  en aplicativo GTAPS, no cargue de las intervenciones individuales realizadas en el aplicativo, inconsistencias en números de documentos, en ID registrado en el soporte en físico, usuarios no reportados en el aplicativo un total de 26 hallazgos en el plan de cuidado individual medicina general.</t>
  </si>
  <si>
    <t>14IndividualD. FEBRERO</t>
  </si>
  <si>
    <t>Se genera GLOSA del 100% del valor del producto faltante POR AUSENCIA DE SOPORTES, porque los productos reportados como desarrollados en el informe de gestión, no fueron soportados en el seguimiento retrospectivo frente al correo de conteo del aplicativo, ya que se evidenció 1 de soporte faltante.</t>
  </si>
  <si>
    <t>Se mantiene la glosa del 100% por ausencia de soportes debido a que la subred no presento soportes que subsanaran los hallazgos</t>
  </si>
  <si>
    <t>47Gestión EBEH</t>
  </si>
  <si>
    <t>Comité de Cuidado_Agentes de cambio y gestores comunitarios</t>
  </si>
  <si>
    <t>47Gestión EBEHE. MARZO</t>
  </si>
  <si>
    <t>Se genera GLOSA del 100% del valor del producto faltante POR AUSENCIA DE SOPORTES, porque los productos reportados como desarrollados en el informe de gestión, no fueron soportados en el seguimiento retrospectivo frente al reporte en el informe de gestión como real ejecutado, ya que se evidenció     0,333333333333333  de soportes faltantes ya que soportaron 3,66666666666667</t>
  </si>
  <si>
    <t>51Gestión EBEH</t>
  </si>
  <si>
    <t>Apoyo a la microgestión de los Equipos Equipos Básicos Extramurales de Hogar</t>
  </si>
  <si>
    <t>51Gestión EBEHF. ABRIL</t>
  </si>
  <si>
    <t xml:space="preserve">Se genera glosa POR INCUMPLIMIENTO EN LA UNIDAD BASE DE COSTEO DE LOS PRODUCTOS 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2: 
1.Freddy Fernando  Benitez Diaz pago de 55 horas 
2.Duvan  Dario Hernandez Burgos pago de 55 horas
3.Jhon  Jairo Lozano Bandera pago de 55 horas para un total de 165 horas. </t>
  </si>
  <si>
    <t>Se levanta glosa del 100% POR INCUMPLIMIENTO EN LA UNIDAD BASE DE COSTEO DE LOS PRODUCTOS DE EQUIPOS BASICOS EXTRAMURALES DE HOGAR  debido a que la subred soporto los comprobantes de pago de los tres Técnicos en sistemas.</t>
  </si>
  <si>
    <t>6ColectivoD. FEBRERO</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</si>
  <si>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fueron caracterizadas o no cuentan con actualización de la misma por perfil de promotor o enfermería para los meses de febrero, marzo y hasta el 9 de abril 2025, no se realizó la concertación y seguimiento a compromisos, no se realizó la aplicación de tamizaje COPE al inicio y cierre del proceso. Se identificaron hallazgos en 13 sesiones.</t>
  </si>
  <si>
    <t>6ColectivoE. MARZO</t>
  </si>
  <si>
    <t>6ColectivoF. ABRIL</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</si>
  <si>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fueron caracterizadas o no cuentan con actualización de la misma por perfil de promotor o enfermería para los meses de febrero, marzo y hasta el 9 de abril 2025, no se realizó la concertación y seguimiento a compromisos, no se realizó la aplicación de tamizaje COPE al inicio y cierre del proceso. Se identificaron hallazgos en 9 sesiones.</t>
  </si>
  <si>
    <t>11ColectivoD. FEBRERO</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</si>
  <si>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fueron caracterizadas o no cuentan con actualización de la misma por perfil de promotor o enfermería para los meses de febrero, marzo y hasta el 9 de abril 2025, no se realizó la concertación y seguimiento a compromisos, se encuentran errores en el diligenciamiento de las planillas de firmas de plan de cuidado familiar y la información registrada en el aplicativo GTAPS. No se realiza diligenciamiento el formato de caracterización ambiental por el perfil de técnico ambiental. Se identificaron hallazgos en 34 sesiones.</t>
  </si>
  <si>
    <t>11ColectivoE. MARZO</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</si>
  <si>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fueron caracterizadas o no cuentan con actualización de la misma por perfil de promotor o enfermería para los meses de febrero, marzo y hasta el 9 de abril 2025, no se realizó la concertación y seguimiento a compromisos, se encuentran errores en el diligenciamiento de las planillas de firmas de plan de cuidado familiar y la información registrada en el aplicativo GTAPS. No se realiza diligenciamiento el formato de caracterización ambiental por el perfil de técnico ambiental. Se identificaron hallazgos en 4 sesiones.</t>
  </si>
  <si>
    <t>11ColectivoF. ABRIL</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</si>
  <si>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fueron caracterizadas o no cuentan con actualización de la misma por perfil de promotor o enfermería para los meses de febrero, marzo y hasta el 9 de abril 2025, no se realizó la concertación y seguimiento a compromisos, se encuentran errores en el diligenciamiento de las planillas de firmas de plan de cuidado familiar y la información registrada en el aplicativo GTAPS. No se realiza diligenciamiento el formato de caracterización ambiental por el perfil de técnico ambiental. Se identificaron hallazgos en 8 sesiones.</t>
  </si>
  <si>
    <t>31Colectivo</t>
  </si>
  <si>
    <t>31ColectivoD. FEBRERO</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</si>
  <si>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el técnico ambiental no realiza la caracterización ambiental en la primera sesión, sino que lo realiza en la segunda sesión cuando se encuentran en implementación del plan de cuidado familiar, no se presenta la totalidad de las planillas de firmas de plan de cuidado familiar de las sesiones registradas en archivo plano, no se realiza el seguimiento de los compromisos concertados en la sesión de cierre, se encuentran errores en el diligenciamiento de las planillas de firmas de plan de cuidado familiar y la información registrada en el aplicativo GTAPS. Se identificaron hallazgos en 28 sesiones.</t>
  </si>
  <si>
    <t>31ColectivoE. MARZO</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</si>
  <si>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el técnico ambiental no realiza la caracterización ambiental en la primera sesión, sino que lo realiza en la segunda sesión cuando se encuentran en implementación del plan de cuidado familiar, no se presenta la totalidad de las planillas de firmas de plan de cuidado familiar de las sesiones registradas en archivo plano, no se realiza el seguimiento de los compromisos concertados en la sesión de cierre, se encuentran errores en el diligenciamiento de las planillas de firmas de plan de cuidado familiar y la información registrada en el aplicativo GTAPS. Se identificaron hallazgos en 8 sesiones.</t>
  </si>
  <si>
    <t>31ColectivoF. ABRIL</t>
  </si>
  <si>
    <t>Se genera GLOSA del 100% del valor del producto faltante POR AUSENCIA DE SOPORTES, debido a que los productos reportados como desarrollados en el informe de gestión, no fueron soportados en el seguimiento retrospectivo, ni frente a la validación del aplicativo realizado con SDS, ya que se evidenció 2 soportes faltantes.</t>
  </si>
  <si>
    <t>32Colectivo</t>
  </si>
  <si>
    <t>Acciones Colectivas Diferenciales con familias étnicas – Afrodescendiente</t>
  </si>
  <si>
    <t xml:space="preserve">Sesiones de acciones colectivas </t>
  </si>
  <si>
    <t>32ColectivoF. ABRIL</t>
  </si>
  <si>
    <t>Se genera GLOSA POR INCUMPLIMIENTO DE ANEXO 5 LINEAMIENTOS TÉCNICOS DE LA GESTIÓN DE EQUIPOS BASICOS EXTRAMURALES DE HOGAR del 100% del valor ejecutado en los productos en donde se evidencio el hallazgo, relacionado con incumplimiento de calidad y completitud:  debido que se evidencia diligenciamiento incompleto de una planilla de sesiones colectivas en el mes de abril, la cual no cuenta con tipo de documento, sexo, género y pueblo. Se identificaron hallazgos en 1 sesión.</t>
  </si>
  <si>
    <t>10ColectivoD. FEBRERO</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</si>
  <si>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caracterización, no se realizó compromisos con la familia con cierre de plan de cuidado familiar; no se evidenció firma de profesional y no se evidenció firma del usuario. Se identificaron hallazgos en 25 sesiones.</t>
  </si>
  <si>
    <t>10ColectivoE. MARZO</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</si>
  <si>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caracterización, no se realizó compromisos con la familia con cierre de plan de cuidado familiar; no se evidenció firma de profesional y no se evidenció firma del usuario. Se identificaron hallazgos en 10 sesiones.</t>
  </si>
  <si>
    <t>10ColectivoG. ABRIL REDISTRIBUCIÓN 2024</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</si>
  <si>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caracterización, no se realizó compromisos con la familia con cierre de plan de cuidado familiar; no se evidenció firma de profesional y no se evidenció firma del usuario. Se identificaron hallazgos en 12 sesiones.</t>
  </si>
  <si>
    <t>20ColectivoD. FEBRERO</t>
  </si>
  <si>
    <t>Se genera GLOSA POR INCUMPLIMIENTO DE ANEXO 5 LINEAMIENTOS TÉCNICOS DE LA GESTIÓN DE EQUIPOS BASICOS EXTRAMURALES DE HOGAR del 100% del valor ejecutado en los productos en donde se evidencio el hallazgo, relacionado con incumplimiento de calidad y completitud:   de acuerdo a registro en aplicativo no coincide fecha registrada en planilla vs aplicativo. Se identificó hallazgos en 1 sesión.</t>
  </si>
  <si>
    <t>20ColectivoG. ABRIL REDISTRIBUCIÓN 2024</t>
  </si>
  <si>
    <t>Se genera GLOSA POR INCUMPLIMIENTO DE ANEXO 5 LINEAMIENTOS TÉCNICOS DE LA GESTIÓN DE EQUIPOS BASICOS EXTRAMURALES DE HOGAR del 100% del valor ejecutado en los productos en donde se evidencio el hallazgo, relacionado con incumplimiento de calidad y completitud:   de acuerdo a registro en aplicativo no coincide fecha registrada en planilla vs aplicativo. Se identificaron hallazgos en 2 sesiones.</t>
  </si>
  <si>
    <t>24ColectivoG. ABRIL REDISTRIBUCIÓN 2024</t>
  </si>
  <si>
    <t>Se genera GLOSA POR INCUMPLIMIENTO DE ANEXO 5 LINEAMIENTOS TÉCNICOS DE LA GESTIÓN DE EQUIPOS BASICOS EXTRAMURALES DE HOGAR del 100% del valor ejecutado en los productos en donde se evidencio el hallazgo, relacionado con incumplimiento de calidad y completitud:    Ninguno de los participantes se encontró relacionado en el aplicativo. Se identificó hallazgo en 1 sesión.</t>
  </si>
  <si>
    <t>5ColectivoD. FEBRERO</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</si>
  <si>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evaluación de compromisos en el cierre, no se realizo tamizajes acordes al evento en caracterización o cierre y usuarios no caracterizados. Se identificaron hallazgos en 40 sesiones.</t>
  </si>
  <si>
    <t>5ColectivoE. MARZO</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</si>
  <si>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evaluación de compromisos en el cierre, no se realizo tamizajes acordes al evento en caracterización o cierre y usuarios no caracterizados. Se identificaron hallazgos en 16 sesiones.</t>
  </si>
  <si>
    <t>5ColectivoG. ABRIL REDISTRIBUCIÓN 2024</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</si>
  <si>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evaluación de compromisos en el cierre, no se realizo tamizajes acordes al evento en caracterización o cierre y usuarios no caracterizados. Se identificaron hallazgos en 33 sesiones.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</si>
  <si>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7 de soportes faltantes.</t>
  </si>
  <si>
    <t>44Gestión EBEHF. ABRIL</t>
  </si>
  <si>
    <t>Se genera GLOSA POR INCUMPLIMIENTO EN LA UNIDAD BASE DE COSTEO DE LOS PRODUCTOS DE EQUIPOS BASICOS EXTRAMURALES DE HOGAR, ya que se evidencia pendiente el pago de honorarios del mes de abril 2025 a la nutricionista Alexandra Torres Bedoya correspondiente a 8 horas, a la nutricionista Martha Helena Vela Pedraza correspondiente a 8 horas y a la enfermera Laura Sol Angie Reina correspondiente a 17 horas.</t>
  </si>
  <si>
    <t>Se levanta glosa por incumplimiento en la unidad base de costeo de los productos de Equipos Básicos Extramurales de Hogar, teniendo en cuenta que la Subred Norte presenta correo electrónico del 20 de junio 2025 en donde la profesional de nutrición Alexandra Torres Bedoya refiere que no va a entregar la certificación para pago de los meses de abril y mayo de 2025; adicionalmente la Subred aporta al ejercicio de conciliación de glosas el soporte de pago de la nutricionista Martha Helena Vela Pedraza, correspondiente a 8 horas y se presenta soportes de la gestión realizada por la Subred para el pago de honorarios de la enfermera Sol Angie Reina correspondiente a 17 horas del periodo del 1 al 30 de abril 2025.</t>
  </si>
  <si>
    <t>48Gestión EBEHG. ABRIL REDISTRIBUCIÓN 2024</t>
  </si>
  <si>
    <t>Se levanta glosa por base de talento humano, teniendo en cuenta que la Subred Norte realizo los ajustes a la base de talento humano de los contratistas anteriormente relacionados</t>
  </si>
  <si>
    <t>III</t>
  </si>
  <si>
    <t>IV</t>
  </si>
  <si>
    <t>42Gestión EBEH</t>
  </si>
  <si>
    <t>Comité de Cuidado_Perfiles Técnico 1_Técnicos en salud y ciencias ambientales</t>
  </si>
  <si>
    <t>A. DICIEMBRE</t>
  </si>
  <si>
    <t>42Gestión EBEHA. DICIEMBRE</t>
  </si>
  <si>
    <t xml:space="preserve">Adriana Pardo Aguas </t>
  </si>
  <si>
    <t xml:space="preserve">Se genera glosa POR INCUMPLIMIENTO EN LA UNIDAD BASE DE COSTEO DE LOS PRODUCTOS
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
• Angie Paola González Caranton 18 horas 
• Dolly Patricia Montero Morales 10 horas
Para un total de horas para técnico de 28 horas. </t>
  </si>
  <si>
    <t>No se acepta glosa, en proceso de conciliacion de glosas se presentaran los pagos de los contratistas que generaron el hallazgo.</t>
  </si>
  <si>
    <t>Se levanta glosa por pago de honorarios al talento humano, teniendo en cuenta que la Subred Norte presentó comprobantes de pago donde se evidencio el pago a los Técnicos 1
•	Angie Paola González Caranton 18 horas
•	Dolly Patricia Montero Morales 10 horas
Para un total de horas para técnico de 28 horas.</t>
  </si>
  <si>
    <t>B. ENERO (1)</t>
  </si>
  <si>
    <t>42Gestión EBEHB. ENERO (1)</t>
  </si>
  <si>
    <t xml:space="preserve">Se genera glosa POR INCUMPLIMIENTO EN LA UNIDAD BASE DE COSTEO DE LOS PRODUCTOS
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
• July Carolina Rojas Chitiva 24 horas 
• Leidy Daniela Copete Jaramillo 24 horas 
• Yuri Alejandra Zuluaga Cardona 24 horas 
Para un total de 72 horas para técnico 1.
</t>
  </si>
  <si>
    <t>Se levanta glosa por pago de honorarios al talento humano, teniendo en cuenta que la Subred Norte presentó comprobantes de pago donde se evidencia el pago a los Técnicos 1
•	July Carolina Rojas Chitiva 24 horas 
•	Leidy Daniela Copete Jaramillo 24 horas 
•	Yuri Alejandra Zuluaga Cardona 24 horas 
Para un total de 72 horas para técnico 1.</t>
  </si>
  <si>
    <t>48Gestión EBEHA. DICIEMBRE</t>
  </si>
  <si>
    <t>Se genera glosa por BASE DE TALENTO HUMANO, del 5% del valor total por el producto Mesogestión de la salud pública, de los Equipos Básicos Extramurales de Hogar “Bienestar para nuestro hogar" debido a que se evidencio los siguientes hallazgos:
1. Adriana Ginnett Mariño Urrego registra 149 horas y corresponde a 129 horas.
2. Elianys Paola Martínez Barrios registra 185 horas y corresponde a 129 horas.
3. Diana Paola Martínez Guzmán registra 52 horas y corresponde a 129 horas.
4. Yeidy Paola Peña Quiñonez registra 84 horas y corresponde a 96 horas.
5. Ginnethe N/A González Torres registra 127 horas y corresponde a 129 horas.
6. Vanessa Julieth Zuñiga Gutiérrez registra 56 horas y corresponde a 129 horas.
7. Juan Sebastian Castro Duarte registra 174 horas y corresponde a 0 horas.
8. Jennifer Palomino Alarcón registra 10 horas y corresponde a 0 horas.
9. Paola Chávez Tibata registra 129 horas y corresponde a 184.
10. Dina Vanessa Montes Chadid registra 128 horas y corresponde a 129.
11. María Alejandra Rodríguez Valderrama registra 128 horas y corresponde a 129.
12. Carlos Andrés Molano Nieto registra 32 horas y corresponde a 129
13. Álvarez Florido Ángel Jahir registra 56 horas y corresponde a 129
14. Gabriel Antonio Moreno Díaz Gestor Étnico registra 192 horas y corresponde a 129 horas
15. Dined Obirde López Murillo Gestor Étnico registra 192 horas y corresponde a 129 horas
16. Olmo De Jesús Salas Viera Gestor Étnico registra 192 horas y corresponde a 129 horas
17. Porfirio Salas Mena Gestor Étnico registra 192 horas y corresponde a 129 horas
18. Cira Quiñones Urbano Gestor Étnico registra 192 horas y corresponde a 129 horas
19. Tomas Martínez Cuesta Gestor Étnico registra 190 horas y corresponde a 129 horas
20. Kelly Jhoana Viera Sinisterra Gestor Étnico registra 190 horas y corresponde a 129 horas
21. Maris Sol Rodríguez Torres Gestor Étnico registra 192 horas y corresponde a 129 horas
22. Luisa Fernanda Zúñiga Bolaños Gestor Étnico registra 190 horas y corresponde a 129 horas
23. Leidy Dayana Rubio Vallecilla Técnico Étnico registra 125 horas y corresponde a 129 horas
24. Nancy Luz Bertel Roqueme Profesional Étnico – enfermera registra 125 horas y corresponde a 129 horas 
25. Dalia María Rodríguez Celorio Profesional Étnico – enfermera registra 125 horas y corresponde a 129 horas 
26. Lilybeth María Ospino Santana Profesional Étnico – enfermera registra 125 horas y corresponde a 129 horas 
27. Evelio Vitucay Tequia Gestor Étnico registra 196 horas y corresponde a 129 horas
28. Liliana Queragama Arce Gestor Étnico registra 196 horas y corresponde a 129 horas
29. Evelio Arce Queragama Gestor Étnico registra 196 horas y corresponde a 129 horas
30. Yary Emith León Hernández error en reporte de horas , registra 184 y corresponde a 114
31. Carlos Alberto Cáceres Rodríguez error en reporte de horas , registra 132 y corresponde a 129
32. Angie Paola González Caranton error en reporte de horas , registra 38 y corresponde a 34
33. Yeimy Paola Gómez Roa error en reporte de horas , registra 36 y corresponde a 30
34. Cesia Alejandra Castellanos Molina error en reporte de horas , registra 124 y corresponde a 50
35. Yenny Fernanda Giraldo Garzón error en reporte de horas , registra 32 y corresponde a 30
36. Nury Carolina Vargas Ramos error en reporte de horas , registra 180 y corresponde a 129
37. Olga Gutiérrez Garzón error en reporte de horas , registra 120 y corresponde a 129
38. Cristian Camilo Murillo Lozano error en reporte de horas , registra 125 y corresponde a 129
39. Jhonatan Mosquera Mosquera error en reporte de horas , registra 125 y corresponde a 129
40. Leidy Dayana Rubio Vallecilla error en reporte de horas , registra 125 y corresponde a 129
41. Carolina Cuervo Lemus error en reporte de horas , registra 119 y corresponde a 52
42. Heily Nicol Calderón Tique error en reporte de horas , registra 28 y corresponde a 12
43. Ginna Alexandra Hincapie Cáceres error en reporte de horas , registra 76 y corresponde a 70
44. Janneth González Umba error en reporte de horas , registra 30 y corresponde a 129
45. Cindy Julitza Leguizamón Sánchez error en reporte de horas , registra 24 y corresponde a 0
46. Carlos Andrés Ortiz Peña error en reporte de horas , registra 124 y corresponde a 129
47. María Cristina Hurtado Mosquera error en reporte de horas , registra 68 y corresponde 64.
48. María Fernanda Molano Melo: Pendiente Diploma Pregrado
49. Laura Griselle Torres Pineda: No permite validar fecha de inicio del contrato, ni adición y prórroga del contrato
50. Katherin Alejandra Pérez Ocampo: No se evidencia tarjeta profesional
51. María Paula Gualdron Bermúdez: No se evidencia tarjeta profesional
52. Yuliana Garzón Barrera: No presenta Resolución
53. Nadia Yadira Pereira Marín: No presenta Acta de grado
54. Jennifer Carolina Morales Tejada: No presenta Acta de grado
55. Jennifer Palomino Alarcón: No presenta tarjeta profesional 
56. Luis Fidel Jiménez Salamanca: No presenta Resolución
57. Luz Herminia Rojas Ruiz: No se presenta adición y prorroga desde el 12 de enero 2025
58. Camila Andrea Rodríguez Vargas: No presenta Resolución
59. Echeverri Pérez Joyce Edith: No presenta soportes de hoja de vida
60. Judy Eliana Samaca Vargas: No se evidencias documentos cargados. 
61. Heyner José Medina Coronado: No cuenta con diploma de pregrado
62. Yuliana Garzón Barrera: Pendiente resolución
63. Katherin Alejandra Perez Ocampo: No se evidencia tarjeta profesional
64. Maria Paula Gualdron Bermúdez: No se evidencia tarjeta profesional
65. Irma Consuelo Ruiz Devia:  No cuenta con diploma de pregrado
66. Jimena Alicia Reyes Garzón: No cuenta con acta de grado
67. Yuliana Casas Prieto: No se evidencia tarjeta profesional
68. Alejandra Munar Torres: No se evidencia copnia
69. Yesica Paola Piamonte Salazar: No se evidencia acta de grado
70. Geraldine Marcela Moreno Zabala: No se evidencia diploma técnico
71. Karen Maithe Cárdenas González: No se evidencia acta de grado y resolución
72. Alexandra Tombe Tunubala: No se evidencia rethus
73. Harold Eladio Barragán González: No se evidencia copnia
74. Yenny Astrid Vargas Carvajal: No se evidencia soportes de hoja de vida  
75. Ginna Alexandra Hincapie Caceres: No se evidencia acta de grado 
76. Jaime Orlando Merchan Rodríguez: No se evidencia soportes de hoja de vida 
77. Edna Beatriz Varón Ortega: No se evidencia diploma de auxiliar de enfermería.
78. Fernney Giovanny Miranda Mora; No se evidencian soportes cargados en Secop II.
79. Laura Carolina Ospina Guerrero; No se evidencian soportes cargados en Secop II.
80. Carlos Alberto Caceres Rodríguez; No se evidencian soportes cargados en Secop II.
81. Fabian Leonardo Suarez Rozo; No se evidencian soportes cargados en Secop II.
82. David Felipe Ospina Quiroga; No se evidencian soportes cargados en Secop II.
83. Christian Camilo Cortes Aguilar; No se evidencia tarjeta profesional.
84. Nadia Yadira Pereira Marin; No se evidencia acta de grado de profesional.
85. Jennifer Carolina Morales Tejada; No se evidencia acta de grado de profesional.
86. Yanet Velasquez Dojirama; No se evidencia acta y diploma de pregrado, Rethus, resolución</t>
  </si>
  <si>
    <t>No se acepta glosa, se realiza radicado de ajuste de base de talento humano convenio 7124327-2024 el dia 31 de marzo 2025 con numero de radicado: 2025-009223-1.</t>
  </si>
  <si>
    <t xml:space="preserve">Se levanta glosa por base de talento humano, teniendo en cuenta que la Subred Norte presento los documentos faltantes de Hojas de vida y el ajuste a la base de talento humano.
</t>
  </si>
  <si>
    <t>C. ENERO (2)</t>
  </si>
  <si>
    <t>48Gestión EBEHC. ENERO (2)</t>
  </si>
  <si>
    <t xml:space="preserve">Se genera glosa por BASE DE TALENTO HUMANO, del 5% del valor total por el producto Mesogestión de la salud pública, de los Equipos Básicos Extramurales de Hogar “Bienestar para nuestro hogar" debido a que se evidencio los siguientes hallazgos:
1. María Alejandra Rodríguez Valderrama registra 129 horas y corresponde a 182
2. María Fernanda Pinilla Espitia registra 172 horas y corresponde a 184.
3. Katty Lorena Pedraza Martínez registra 116 horas y corresponde a 114.
4. Darlys Torres Ortiz registra 48 horas y corresponde a 78
5. Carlos Andrés Molano Nieto registra 184 horas y corresponde a 193
6. Jhonar Alejandro Acevedo Ortiz registra 129 horas y corresponde a 184 horas.
7. Camila Andrea Rodríguez Vargas registra 129 horas y corresponde a 184 horas.
8. Juan Sebastian Castro Duarte registra 174 horas y corresponde a 0 horas.
9. Kelly Jhoana Viera Sinisterra Gestor Étnico registra 249 horas y corresponde a 251 horas
10. Yanet Velásquez Dojirama Gestor Étnico registra 26 horas y corresponde a 48 horas
11. Leidy Dayana Rubio Vallecilla Técnico Étnico registra 182 horas y corresponde a 184 horas
12. Yary Emith León Hernández error en reporte de horas , registra 48 y corresponde a 0
13. Heyner José Medina Coronado error en reporte de horas , registra 86 y corresponde a 87
14. Erika Ojeda Castro error en reporte de horas , registra 51 y corresponde a 56
15. Yina Paola León Pachón error en reporte de horas , registra 16 y corresponde a 0
16. Ana María Reyes Puentes error en reporte de horas , registra 134 y corresponde a 122
17. Yenny Fernanda Giraldo Garzón registra 69 horas y corresponde a 44
18. Judy Eliana Samaca Vargas error en reporte de horas , registra 59 y corresponde a 80
19. Paola Andrea Tabares Taborda error en reporte de horas , registra 176 y corresponde a 178
20. Carolina Cuervo Lemus error en reporte de horas , registra 0 y corresponde a 72
21. Kellys Johana Carriazo Bertel error en reporte de horas , registra 184 y corresponde a 168
22. Luis Fidel Jimenez Salamanca error en reporte de horas , registra 72 y corresponde a 102
23. Duvan Felipe Gómez Rivera error en reporte de horas , registra 24 y corresponde a 0
24. Páula Yomara Quiceno Rincón error en reporte de horas , registra 48 y corresponde a 46
25. Paula Alejandra Duran Ramirez error en reporte de horas , registra 24 y corresponde a 0
26. Yudy Hasbleidy Bolivar Orjuela error en reporte de horas , registra 24 y corresponde a 0
27. Edna Beatriz Varon Ortega error en reporte de horas , registra 16 y corresponde a 0
28. Angela Maritza Gutiérrez error en reporte de horas , registra 16 y corresponde a 0
</t>
  </si>
  <si>
    <t>1ColectivoC. ENERO (2)</t>
  </si>
  <si>
    <t>Se genera GLOSA POR AUSENCIA DE SOPORTES del 100% del valor del producto faltante , en la Actividad Avanzada para el abordaje territorial debido a que la subred soporto durante el seguimiento 1,58292622612996 generando una ausencia de 0,184607260612722</t>
  </si>
  <si>
    <t>Desde la Subred Integrade de Servicios de Salud Norte se aceptan los hallazgos evidenciados en el seguimiento retrospectivo por ausencia, identificando los responsables al interior del equipo y tomando acciones de mejora al respecto.</t>
  </si>
  <si>
    <t>3ColectivoA. DICIEMBRE</t>
  </si>
  <si>
    <t>Se genera GLOSA POR AUSENCIA DE SOPORTES del 100% del valor del producto faltante , en la actividad Abordaje Territorial en Zonas de Ruralidad Cercana debido a que la subred soporto durante el seguimiento 53 familias generando una ausencia de 1 familia.</t>
  </si>
  <si>
    <t>10ColectivoC. ENERO (2)</t>
  </si>
  <si>
    <t>Se genera GLOSA POR AUSENCIA DE SOPORTES del 100% del valor del producto faltante , en la actividad Plan de Cuidado Familiar - Salud Bucal debido a que la subred soporto durante el seguimiento 266 familias generando una ausencia de 3 sesiones de abordaje familiar.</t>
  </si>
  <si>
    <t>2ColectivoA. DICIEMBRE</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</si>
  <si>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140  hallazgos relacionados a usuarios con campos de observación en blanco y observaciones duplicadas.
</t>
  </si>
  <si>
    <t>Desde la subred integrada de servicios de salud norte se acepta el hallazgo y se realizan acciones de mejora al interior de los equipo.</t>
  </si>
  <si>
    <t>2ColectivoB. ENERO (1)</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</si>
  <si>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202  hallazgos relacionados a usuarios con campos de observación en blanco y observaciones duplicadas.
</t>
  </si>
  <si>
    <t>10ColectivoA. DICIEMBRE</t>
  </si>
  <si>
    <t xml:space="preserve">Se genera GLOSA POR INCUMPLIMIENTO DE ANEXO 5 LINEAMIENTOS TÉCNICOS DE LA GESTIÓN
DE EQUIPOS BASICOS EXTRAMURALES DE HOGAR del 100 %, en la Actividad Plan de Cuidado Familiar - Salud Bucal por que los productos no cumplen con lo descrito en los lineamientos debido a que se evidencio 5  hallazgos relacionados a familias sin caracterización y sin generación de compromisos
</t>
  </si>
  <si>
    <t xml:space="preserve"> No se acepta la glosa, ya que los profesionales de salud oral no realizan actualizacion a la caracterizacion, se evidencia esta novedad para las fichas 75241, 833714, 377060, 899199, 85666</t>
  </si>
  <si>
    <t>Se mantiene GLOSA del 100% POR INCUMPLIMIENTO DE ANEXO 5 LINEAMIENTOS TÉCNICOS DE LA GESTIÓN DE EQUIPOS BASICOS EXTRAMURALES DE HOGAR debido a que la Subred no presento soportes que subsanen los hallazgos identificados en el proceso de seguimiento retrospectivo.</t>
  </si>
  <si>
    <t>Se genera GLOSA POR INCUMPLIMIENTO DE ANEXO 5 LINEAMIENTOS TÉCNICOS DE LA GESTIÓN
DE EQUIPOS BASICOS EXTRAMURALES DE HOGAR del 100 %, en la Actividad Plan de Cuidado Familiar - Salud Bucal por que los productos no cumplen con lo descrito en los lineamientos debido a que se evidencio  3  hallazgos relacionado a familias sin caracterización y sin generación de compromisos</t>
  </si>
  <si>
    <t>11ColectivoA. DICIEMBRE</t>
  </si>
  <si>
    <t xml:space="preserve">Se genera GLOSA POR INCUMPLIMIENTO DE ANEXO 5 LINEAMIENTOS TÉCNICOS DE LA GESTIÓN
DE EQUIPOS BASICOS EXTRAMURALES DE HOGAR del 100 %, en la Actividad Plan de Cuidado Familiar con enfoque en Vivienda Saludable por que los productos no cumplen con lo descrito en los lineamientos debido a que se evidencio  26  hallazgos relacionados a familias sin caracterización, no cuentan con plan de cuidado familiar , ni generación de compromisos en la familia.
</t>
  </si>
  <si>
    <t>11ColectivoC. ENERO (2)</t>
  </si>
  <si>
    <t xml:space="preserve">Se genera GLOSA POR INCUMPLIMIENTO DE ANEXO 5 LINEAMIENTOS TÉCNICOS DE LA GESTIÓN
DE EQUIPOS BASICOS EXTRAMURALES DE HOGAR del 100 %, en la Actividad Plan de Cuidado Familiar con enfoque en Vivienda Saludable por qué los productos no cumplen con lo descrito en los lineamientos debido a que se evidencio  18  hallazgos relacionados a familias sin caracterización, no cuentan con plan de cuidado familiar , ni generación de compromisos en la familia.
</t>
  </si>
  <si>
    <t>6ColectivoA. DICIEMBRE</t>
  </si>
  <si>
    <t>Se genera GLOSA POR INCUMPLIMIENTO DE ANEXO 5 LINEAMIENTOS TÉCNICOS DE LA GESTIÓN DE EQUIPOS BASICOS EXTRAMURALES DE HOGAR del 100% del valor ejecutado en los productos en donde se evidenció el hallazgo, relacionado con incumplimiento de calidad y completitud: las familias no fueron caracterizadas o no cuentan con actualización de la misma, no cuentan con plan de cuidado familiar, no se realizó la concertación y seguimiento a compromisos, no se realizó la aplicación de tamizaje COPE al inicio y cierre del proceso. Se identificaron hallazgos en 24 sesiones.</t>
  </si>
  <si>
    <t>6ColectivoC. ENERO (2)</t>
  </si>
  <si>
    <t>Se genera GLOSA POR INCUMPLIMIENTO DE ANEXO 5 LINEAMIENTOS TÉCNICOS DE LA GESTIÓN DE EQUIPOS BASICOS EXTRAMURALES DE HOGAR del 100% del valor ejecutado en los productos en donde se evidenció el hallazgo, relacionado con incumplimiento de calidad y completitud: las familias no fueron caracterizadas o no cuentan con actualización de la misma, no cuentan con plan de cuidado familiar, no se realizó la concertación y seguimiento a compromisos, no se realizó la aplicación de tamizaje COPE al inicio y cierre del proceso. Se identificaron hallazgos en 22 sesiones.</t>
  </si>
  <si>
    <t>Se genera GLOSA del 100% del valor del producto faltante POR AUSENCIA DE SOPORTES, debido a que los productos reportados como desarrollados en el informe de gestión, no fueron soportados en el seguimiento retrospectivo, ni frente a la validación del aplicativo realizado con SDS, ya que se evidenció 3 soportes faltantes.</t>
  </si>
  <si>
    <t>31Estrategia de abordaje etnico - diferencialA. DICIEMBRE</t>
  </si>
  <si>
    <t>Se genera GLOSA POR INCUMPLIMIENTO DE ANEXO 5 LINEAMIENTOS TÉCNICOS DE LA GESTIÓN DE EQUIPOS BASICOS EXTRAMURALES DE HOGAR del 100% del valor ejecutado en los productos en donde se evidencio el hallazgo, relacionado con incumplimiento de calidad y completitud: familias que no fueron caracterizadas o no cuentan con la actualización de la misma, no cuentan con plan de cuidado familiar ni generación y seguimiento a compromisos, sesiones de evaluación de plan de cuidado sin evaluación de la caracterización social y ambiental. No se cuenta con la aplicación del tamizaje APGAR en todas las caracterizaciones realizadas. Se identificaron hallazgos en 11 sesiones.</t>
  </si>
  <si>
    <t>No se acepta la glosa ya que los hallazgos socializados incluian caracterizaciones ambientales y actualziaciones, mas no aplicación de tamizajes como APGAR.</t>
  </si>
  <si>
    <t>Se mantiene glosa del 100% del valor ejecutado de los productos en donde se evidencio el hallazgo por incumplimiento del anexo 5 Lineamientos Técnicos de la Gestión De Equipos Básicos Extramurales de Hogar, teniendo en cuenta que la Subred Norte no presenta soportes que subsanen los hallazgos evidenciados por el equipo de seguimiento.</t>
  </si>
  <si>
    <t>31Estrategia de abordaje etnico - diferencialC. ENERO (2)</t>
  </si>
  <si>
    <t>Se genera GLOSA POR INCUMPLIMIENTO DE ANEXO 5 LINEAMIENTOS TÉCNICOS DE LA GESTIÓN DE EQUIPOS BASICOS EXTRAMURALES DE HOGAR del 100% del valor ejecutado en los productos en donde se evidencio el hallazgo, relacionado con incumplimiento de calidad y completitud: familias que no fueron caracterizadas o no cuentan con la actualización de la misma, no cuentan con plan de cuidado familiar ni generación y seguimiento a compromisos, sesiones de evaluación de plan de cuidado sin evaluación de la caracterización social y ambiental. No se cuenta con la aplicación del tamizaje APGAR en todas las caracterizaciones realizadas. Se identificaron hallazgos en 22 sesiones.</t>
  </si>
  <si>
    <t>Se genera GLOSA del 100% del valor del producto faltante POR AUSENCIA DE SOPORTES, debido a que los productos reportados como desarrollados en el informe de gestión, no fueron soportados en el seguimiento retrospectivo, ni frente a la validación del aplicativo realizado con SDS, ya que se evidenció 1 soporte faltante.</t>
  </si>
  <si>
    <t>38Estrategia de abordaje etnico - diferencial</t>
  </si>
  <si>
    <t>Gestión Integral del riesgo en familias indígenas embera - Subred Norte</t>
  </si>
  <si>
    <t xml:space="preserve">Distrito </t>
  </si>
  <si>
    <t>38Estrategia de abordaje etnico - diferencialC. ENERO (2)</t>
  </si>
  <si>
    <t>Se genera GLOSA POR INCUMPLIMIENTO EN LA UNIDAD BASE DE COSTEO DE LOS PRODUCTOS DE EQUIPOS BASICOS EXTRAMURALES DE HOGAR, ya que se evidencia pendiente el pago de honorarios del mes de enero 2025 a la gestora Étnica Indígena Yanet Velásquez Dojirama, correspondiente a 48 horas.</t>
  </si>
  <si>
    <t>Se levanta glosa por pago de honorarios al talento humano, teniendo en cuenta que la Subred Norte presenta comprobante de pago donde se evidencia el pago de la Gestora Étnica Yanet Velásquez Dojirama correspondiente a 48 horas del periodo del 10 al 31 de enero 2025.</t>
  </si>
  <si>
    <t>4ColectivoA. DICIEMBRE</t>
  </si>
  <si>
    <t>ROSA HELENA GOMEZ MENDEZ</t>
  </si>
  <si>
    <t>Se genera GLOSA POR INCUMPLIMIENTO DE ANEXO 5 LINEAMIENTOS TÉCNICOS DE LA GESTIÓN DE EQUIPOS BASICOS EXTRAMURALES DE HOGAR del 100% del valor ejecutado en los productos en donde se evidenciaron los siguientes  hallazgos:  usuarios sin planes de cuidado, no aplicación de APGAR, Findrisck, datos no concordantes en la valoración de menores de 5 años relacionados con peso, desviación, talla, campo de observaciones en blanco, no generación de compromisos, en los cierres no realizar la evaluación de los compromisos, menor sin crecimiento y desarrollo sin remisión y o activación de ruta, gestante sin control prenatal sin remisión urgencias con riesgos  sin remisión a PAI. se identificaron  un total de  70  hallazgos en el plan de cuidado familiar.</t>
  </si>
  <si>
    <t>Se mantiene la glosa del 100% por incumplimiento de anexo 5 lineamientos técnicos de la gestión de equipos básicos extramurales de hogar del valor ejecutado en los productos en donde se evidenciaron los  hallazgos.</t>
  </si>
  <si>
    <t>4ColectivoB. ENERO (1)</t>
  </si>
  <si>
    <t>Se genera GLOSA POR INCUMPLIMIENTO DE ANEXO 5 LINEAMIENTOS TÉCNICOS DE LA GESTIÓN DE EQUIPOS BASICOS EXTRAMURALES DE HOGAR del 100% del valor ejecutado en los productos en donde se evidenciaron los siguientes  hallazgos: usuarios sin planes de cuidado, no aplicación de apgar, compromisos en el proceso de caracterización se identificaron  un total de 2 hallazgos en el plan de cuidado familiar.</t>
  </si>
  <si>
    <t>4ColectivoC. ENERO (2)</t>
  </si>
  <si>
    <t>Se genera GLOSA POR INCUMPLIMIENTO DE ANEXO 5 LINEAMIENTOS TÉCNICOS DE LA GESTIÓN DE EQUIPOS BASICOS EXTRAMURALES DE HOGAR del 100% del valor ejecutado en los productos en donde se evidenciaron los siguientes  hallazgos: usuarios sin planes de cuidado, no aplicación de APGAR, sin nota en campo de observaciones, menores de 5 años sin canalización y o gestión del riesgo menor sin Crecimiento y Desarrollo, estrategias no son acordes con el evento de CA infantil, inconsistencia en fecha y sin evaluación de compromisos en el cierre un total de 65 planes de cuidado familiar.</t>
  </si>
  <si>
    <t>Se mantiene la glosa del 100% por incumplimiento de anexo 5 lineamientos técnicos de la gestión de equipos básicos extramurales de hogar del valor ejecutado en los productos en donde se evidenciaron los hallazgos.</t>
  </si>
  <si>
    <t>12IndividualA. DICIEMBRE</t>
  </si>
  <si>
    <t>Se genera GLOSA del 100% del valor del producto faltante POR AUSENCIA DE SOPORTES, porque los productos reportados como desarrollados en el informe de gestión, no fueron soportados en el seguimiento retrospectivo frente al correo de conteo del aplicativo, ya que se evidenció 3 de soportes faltantes.</t>
  </si>
  <si>
    <t>Se mantiene la glosa del 100% del valor del producto faltante por ausencia de soportes.</t>
  </si>
  <si>
    <t>12IndividualB. ENERO (1)</t>
  </si>
  <si>
    <t xml:space="preserve"> Se genera GLOSA del 100% del valor del producto faltante POR AUSENCIA DE SOPORTES, porque los productos reportados como desarrollados en el informe de gestión, no fueron soportados en el seguimiento retrospectivo frente al correo de conteo del aplicativo, ya que se evidenció 28 de soportes faltantes.</t>
  </si>
  <si>
    <t>Se genera GLOSA POR INCUMPLIMIENTO DE ANEXO 5 LINEAMIENTOS TÉCNICOS DE LA GESTIÓN DE EQUIPOS BASICOS EXTRAMURALES DE HOGAR del 100% del valor ejecutado en los productos en donde se evidenciaron los siguientes  hallazgos: en el registro de atenciones en físico  inconsistencias en fechas vs  en aplicativo GTAPS, no cargue de las intervenciones individuales realizadas en el aplicativo un total de 26 hallazgos en el plan de cuidado individual medicina general.</t>
  </si>
  <si>
    <t>Se genera GLOSA POR INCUMPLIMIENTO DE ANEXO 5 LINEAMIENTOS TÉCNICOS DE LA GESTIÓN DE EQUIPOS BASICOS EXTRAMURALES DE HOGAR del 100% del valor ejecutado en los productos en donde se evidenciaron los siguientes  hallazgos: en el registro de atenciones en físico  inconsistencias en fechas vs  en aplicativo GTAPS, no cargue de las intervenciones individuales realizadas en el aplicativo un total de 87 hallazgos en el plan de cuidado individual medicina general.</t>
  </si>
  <si>
    <t>14IndividualA. DICIEMBRE</t>
  </si>
  <si>
    <t>Se genera GLOSA del 100% del valor del producto faltante POR AUSENCIA DE SOPORTES, porque los productos reportados como desarrollados en el informe de gestión, no fueron soportados en el seguimiento retrospectivo frente al correo de conteo del aplicativo, ya que se evidenció 14 de soportes faltantes.</t>
  </si>
  <si>
    <t>Se mantiene GLOSA del 100% del valor del producto faltante por ausencia de soportes, teniendo en cuenta que la subred Norte acepta la glosa.</t>
  </si>
  <si>
    <t>14IndividualB. ENERO (1)</t>
  </si>
  <si>
    <t>Se genera GLOSA del 100% del valor del producto faltante POR AUSENCIA DE SOPORTES, porque los productos reportados como desarrollados en el informe de gestión, no fueron soportados en el seguimiento retrospectivo frente al correo de conteo del aplicativo, ya que se evidenció 4 de soportes faltantes.</t>
  </si>
  <si>
    <t>Se genera GLOSA POR INCUMPLIMIENTO DE ANEXO 5 LINEAMIENTOS TÉCNICOS DE LA GESTIÓN DE EQUIPOS BASICOS EXTRAMURALES DE HOGAR del 100% del valor ejecutado en los productos en donde se evidenciaron los siguientes  hallazgos: se evidenciaron inconsistencias de fechas en el aplicativo vs los soportes en físico un total de 11 hallazgos en el plan de cuidado individual de enfermería.</t>
  </si>
  <si>
    <t>Se genera GLOSA POR INCUMPLIMIENTO DE ANEXO 5 LINEAMIENTOS TÉCNICOS DE LA GESTIÓN DE EQUIPOS BASICOS EXTRAMURALES DE HOGAR del 100% del valor ejecutado en los productos en donde se evidenciaron los siguientes  hallazgos: se evidenciaron inconsistencias de fechas en el aplicativo vs los soportes en físico, un total de 12 hallazgos en el plan de cuidado individual de enfermería.</t>
  </si>
  <si>
    <t>21IndividualA. DICIEMBRE</t>
  </si>
  <si>
    <t>Se genera GLOSA POR INCUMPLIMIENTO DE ANEXO 5 LINEAMIENTOS TÉCNICOS DE LA GESTIÓN DE EQUIPOS BASICOS EXTRAMURALES DE HOGAR del 100% del valor ejecutado en los productos en donde se evidenciaron los siguientes  hallazgos: relacionados con el no cargue de las sesiones al aplicativo GTAPS de 3 grupos de familias para el bienestar por medicina general.</t>
  </si>
  <si>
    <t>21IndividualC. ENERO (2)</t>
  </si>
  <si>
    <t>Se genera GLOSA POR INCUMPLIMIENTO DE ANEXO 5 LINEAMIENTOS TÉCNICOS DE LA GESTIÓN DE EQUIPOS BASICOS EXTRAMURALES DE HOGAR del 100% del valor ejecutado en los productos en donde se evidenciaron los siguientes  hallazgos: relacionados con el no cargue de las sesiones al aplicativo GTAPS de 1 grupos de familias para el bienestar por medicina general.</t>
  </si>
  <si>
    <t>Se genera GLOSA del 100% del valor del producto faltante POR AUSENCIA DE SOPORTES, porque los productos reportados como desarrollados en el informe de gestión, no fueron soportados en el seguimiento retrospectivo frente al correo de conteo del aplicativo, ya que se evidenció 2 de soportes faltantes grupos de familias para el bienestar por medicina general</t>
  </si>
  <si>
    <t>Se genera GLOSA POR INCUMPLIMIENTO EN LA UNIDAD BASE DE COSTEO DE LOS PRODUCTOS DE EQUIPOS BASICOS EXTRAMURALES DE HOGAR, ya que se evidencia pendiente el pago de honorarios del mes de enero 2025 a la psicóloga Jennifer Carolina Morales Tejada, correspondiente a 16 horas.</t>
  </si>
  <si>
    <t>Se levanta glosa por pago de honorarios al talento humano, teniendo en cuenta que la Subred Norte presenta comprobante de pago donde se evidencie el pago de la Psicóloga Jennifer Carolina Morales Tejada, correspondiente a 16 horas del periodo del 10 al 31 de enero 2025.</t>
  </si>
  <si>
    <t>5ColectivoA. DICIEMBRE</t>
  </si>
  <si>
    <t>Alejandra Gordillo Rodríguez</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</si>
  <si>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la intervención, educación y verificación del riesgo del perfil que realiza la visita; observaciones iguales a diferentes familias; Familias que no fueron caracterizadas ni cuentan con compromisos y Usuarios a los que no se le realizaron tamizaje COPE. Se identificaron hallazgos en 73 sesiones.</t>
  </si>
  <si>
    <t>5ColectivoB. ENERO (1)</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</si>
  <si>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la intervención, educación y verificación del riesgo del perfil que realiza la visita; observaciones iguales a diferentes familias; Familias que no fueron caracterizadas ni cuentan con compromisos y Usuarios a los que no se le realizaron tamizaje COPE. Se identificaron hallazgos en 6 sesiones.</t>
  </si>
  <si>
    <t>5ColectivoC. ENERO (2)</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</si>
  <si>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la intervención, educación y verificación del riesgo del perfil que realiza la visita; observaciones iguales a diferentes familias; Familias que no fueron caracterizadas ni cuentan con compromisos y Usuarios a los que no se le realizaron tamizaje COPE. Se identificaron hallazgos en 78 sesiones.</t>
  </si>
  <si>
    <t>Se genera GLOSA del 100% del valor del producto faltante POR AUSENCIA DE SOPORTES, porque los productos reportados como desarrollados en el informe de gestión, no fueron soportados en el seguimiento retrospectivo frente al correo de conteo del aplicativo, ya que se evidenció 19 de soportes faltantes.</t>
  </si>
  <si>
    <t>Se genera GLOSA del 100% del valor del producto faltante POR AUSENCIA DE SOPORTES, porque los productos reportados como desarrollados en el informe de gestión, no fueron soportados en el seguimiento retrospectivo frente al correo de conteo del aplicativo, ya que se evidenció 30 de soportes faltantes.</t>
  </si>
  <si>
    <t>7Colectivo</t>
  </si>
  <si>
    <t>Plan de Cuidado Familiar - Seguridad Alimentaria y Nutricional</t>
  </si>
  <si>
    <t>7ColectivoA. DICIEMBRE</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</si>
  <si>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caracterizacion por parte del promotor, no cuenta con actualizacion; no se evidecncia compromisos; error en formato en fisico frente a la actividad a desarrollar. Se identificaron hallazgos en 20 sesiones.</t>
  </si>
  <si>
    <t>7ColectivoB. ENERO (1)</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</si>
  <si>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caracterizacion por parte del promotor, no cuenta con actualizacion; no se evidecncia compromisos; error en formato en fisico frente a la actividad a desarrollar. Se identificaron hallazgos en 23 sesiones.</t>
  </si>
  <si>
    <t>8ColectivoA. DICIEMBRE</t>
  </si>
  <si>
    <t>Se genera GLOSA POR INCUMPLIMIENTO DE ANEXO 5 LINEAMIENTOS TÉCNICOS DE LA GESTIÓN DE EQUIPOS BASICOS EXTRAMURALES DE HOGAR del 100% del valor ejecutado en los productos en donde se evidencio el hallazgo, relacionado con incumplimiento de calidad y completitud: usuarios tipo 2 con cierre de plan de cuidado familiar donde no se realizó la intervención individual por parte del perfil de psicología; no realizó actualización de plan de cuidado familiar; no cuenta con compromisos. Se identificaron hallazgos en 37 sesiones.</t>
  </si>
  <si>
    <t>8ColectivoB. ENERO (1)</t>
  </si>
  <si>
    <t>Se genera GLOSA POR INCUMPLIMIENTO DE ANEXO 5 LINEAMIENTOS TÉCNICOS DE LA GESTIÓN DE EQUIPOS BASICOS EXTRAMURALES DE HOGAR del 100% del valor ejecutado en los productos en donde se evidencio el hallazgo, relacionado con incumplimiento de calidad y completitud:  usuarios tipo 2 con cierre de plan de cuidado familiar donde no se realizó la intervención individual por parte del perfil de psicología; no realizó actualización de plan de cuidado familiar; no cuenta con compromisos. Se identificaron hallazgos en 3 sesiones.</t>
  </si>
  <si>
    <t>8ColectivoC. ENERO (2)</t>
  </si>
  <si>
    <t>Se genera GLOSA POR INCUMPLIMIENTO DE ANEXO 5 LINEAMIENTOS TÉCNICOS DE LA GESTIÓN DE EQUIPOS BASICOS EXTRAMURALES DE HOGAR del 100% del valor ejecutado en los productos en donde se evidencio el hallazgo, relacionado con incumplimiento de calidad y completitud:  usuarios tipo 2 con cierre de plan de cuidado familiar donde no se realizó la intervención individual por parte del perfil de psicología; no realizó actualización de plan de cuidado familiar; no cuenta con compromisos. Se identificaron hallazgos en 31 sesiones.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</si>
  <si>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10 de soportes faltantes.</t>
  </si>
  <si>
    <t>18IndividualA. DICIEMBRE</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</si>
  <si>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13 de soportes faltantes.</t>
  </si>
  <si>
    <t>18IndividualC. ENERO (2)</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</si>
  <si>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27 de soportes faltantes.</t>
  </si>
  <si>
    <t>24Individual</t>
  </si>
  <si>
    <t>24IndividualA. DICIEMBRE</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</si>
  <si>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registro de información en aplicativo GTAPS de 2 sesión grupal.</t>
  </si>
  <si>
    <t>Desde la Subred Integrada de Servicios de Salud Norte se acepta el hallazgo, se realizan acciones correctivas al interior para garantizar el seguimiento a los registros.</t>
  </si>
  <si>
    <t>24IndividualC. ENERO (2)</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</si>
  <si>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registro de información en aplicativo GTAPS de 4 sesión grupal.</t>
  </si>
  <si>
    <t>26Individual</t>
  </si>
  <si>
    <t>26IndividualA. DICIEMBRE</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</si>
  <si>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registro de información en aplicativo GTAPS de 2 sesión grupal.</t>
  </si>
  <si>
    <t>26IndividualC. ENERO (2)</t>
  </si>
  <si>
    <t>Se genera GLOSA del 100% del valor del producto faltante POR AUSENCIA DE SOPORTES, porque los productos reportados como desarrollados en el informe de gestión, no fueron soportados en el seguimiento retrospectivo, ya que se evidenció 3 de soportes faltantes.</t>
  </si>
  <si>
    <t>46Gestión EBEHC. ENERO (2)</t>
  </si>
  <si>
    <t>Se genera GLOSA POR INCUMPLIMIENTO EN LA UNIDAD BASE DE COSTEO DE LOS PRODUCTOS DE EQUIPOS BASICOS EXTRAMURALES DE HOGAR, por la diferencia entre el valor mensual reconocido por la subred al perfil y los valores de referencia descritos en la columna 1 VALOR BASE 184 HORAS MES ya que se evidenció que al gestor etnico no se realizó el pago de horas: 
Yanet Velasquez Dojirama CC: 1001847156; No se realizo pago de 6 horas del periodo del 10 al 31 de enero de 2025.</t>
  </si>
  <si>
    <t>Se levanta glosa por pago de honorarios al talento humano teniendo en cuenta que la Subred Norte presento comprobante de pago donde se evidencia el pago al gestor étnico:
•	Yanet Velasquez Dojirama CC: 1001847156 6 horas.</t>
  </si>
  <si>
    <t>Se genera GLOSA POR INCUMPLIMIENTO EN LA UNIDAD BASE DE COSTEO DE LOS PRODUCTOS DE EQUIPOS BASICOS EXTRAMURALES DE HOGAR, por la diferencia entre el valor mensual reconocido por la subred al perfil y los valores de referencia descritos en la columna 1 VALOR BASE 184 HORAS MES ya que se evidenció que al profesional universitario 2 no se realizó el pago de horas: 
Carolina Cuervo Lemus CC: 1016109405; No se realizo pago de 72 horas del periodo del 10 al 31 de enero de 2025.</t>
  </si>
  <si>
    <t>Se mantiene glosa por pago de honorarios al talento humano teniendo en cuenta que la Subred Norte no presento soporte de pago al profesional universitario 2:
•	Carolina Cuervo Lemus CC: 1016109405; No se realizo pago de 72 horas del periodo del 10 al 31 de enero de 2025.</t>
  </si>
  <si>
    <t>10 de diciembre 2024 al 30 septiembre 2025</t>
  </si>
  <si>
    <t>Etiquetas de fila</t>
  </si>
  <si>
    <t>Total general</t>
  </si>
  <si>
    <t>Suma de VALOR GLOSA DEFINITIVA</t>
  </si>
  <si>
    <t>Suma de Valor de la Glosa</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</si>
  <si>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diligencia módulo de alertas, no se diligencian las observaciones de las intervenciones realizadas, no se aplican tamizajes APGAR, COPE, SRQ, RQC o no son pertinentes para el evento, no se realiza seguimiento a compromisos concertados con la familia, se presenta enmendadura en fecha de intervención, se realizan sesiones adicionales a las establecidas en el lineamiento técnico del producto sin justificación para las mismas, el profesional de psicología no firma las planillas de PCF. Se identificaron hallazgos en 29 sesiones.</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</si>
  <si>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diligencia módulo de alertas, no se diligencian las observaciones de las intervenciones realizadas, no se aplican tamizajes APGAR, COPE, SRQ, RQC o no son pertinentes para el evento, no se realiza seguimiento a compromisos concertados con la familia, se presenta enmendadura en fecha de intervención, se realizan sesiones adicionales a las establecidas en el lineamiento técnico del producto sin justificación para las mismas, el profesional de psicología no firma las planillas de PCF. Se identificaron hallazgos en 32 sesiones.</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</si>
  <si>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diligencia módulo de alertas, no se diligencian las observaciones de las intervenciones realizadas, no se aplican tamizajes APGAR, COPE, SRQ, RQC o no son pertinentes para el evento, no se realiza seguimiento a compromisos concertados con la familia, se presenta enmendadura en fecha de intervención, se realizan sesiones adicionales a las establecidas en el lineamiento técnico del producto sin justificación para las mismas, el profesional de psicología no firma las planillas de PCF. Se identificaron hallazgos en 23 sesiones.</t>
  </si>
  <si>
    <t>Se genera GLOSA del 100% del valor del producto faltante POR AUSENCIA DE SOPORTES, debido a que los productos reportados como desarrollados en el informe de gestión, no fueron soportados en el seguimiento retrospectivo, se evidenció 14 soportes faltantes.</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</si>
  <si>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no se diligencia formato de caracterización/actualización, plan de cuidado familiar, no se aplica tamizaje APGAR, no se realizó seguimiento a todos los compromisos concertados con la familia, se presentan diferencias en la información registrada en el aplicativo GTAPS y las planillas de firmas de plan de cuidado familiar. Se identificaron hallazgos en 3 sesiones.</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</si>
  <si>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no  se registran sesiones en familias no intervenidas por el equipo étnico Afro, no se aplica tamizaje APGAR, no se realiza seguimiento a compromisos, no se diligencia módulo de toma de alertas, no se diligencia caracterización ambiental o evaluación ambiental por el perfil de técnico ambiental, se presentaron diferencias en fecha entre lo registrado en las planillas de firmas de plan de cuidado familiar y el aplicativo GTAPS.  Se identificaron hallazgos en 15 sesiones, de las cuales se aplicó 1 hallazgo al perfil de enfermería, 9 hallazgos al perfil de técnico ambiental y 5 al equipo Afrodescendiente.</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</si>
  <si>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no  se registran sesiones en familias no intervenidas por el equipo étnico Afro, no se aplica tamizaje APGAR, no se realiza seguimiento a compromisos, no se diligencia módulo de toma de alertas, no se diligencia caracterización ambiental o evaluación ambiental por el perfil de técnico ambiental, se presentaron diferencias en fecha entre lo registrado en las planillas de firmas de plan de cuidado familiar y el aplicativo GTAPS.  Se identificaron hallazgos en 11 sesiones, de las cuales se aplicaron 5 hallazgos al perfil de técnico ambiental y 6 al equipo Afrodescendiente.</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</si>
  <si>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no  se registran sesiones en familias no intervenidas por el equipo étnico Afro, no se aplica tamizaje APGAR, no se realiza seguimiento a compromisos, no se diligencia módulo de toma de alertas, no se diligencia caracterización ambiental o evaluación ambiental por el perfil de técnico ambiental, se presentaron diferencias en fecha entre lo registrado en las planillas de firmas de plan de cuidado familiar y el aplicativo GTAPS.  Se identificaron hallazgos en 11 sesiones, de las cuales se aplicaron 9 hallazgos al perfil de técnico ambiental y 2 al equipo Afrodescendiente.</t>
  </si>
  <si>
    <t>Se genera GLOSA del 100% del valor del producto faltante POR AUSENCIA DE SOPORTES, debido a que los productos reportados como desarrollados en el informe de gestión, no fueron soportados en el seguimiento retrospectivo, se evidenció 1 soporte faltante.</t>
  </si>
  <si>
    <t>Se genera GLOSA POR INCUMPLIMIENTO EN LA UNIDAD BASE DE COSTEO DE LOS PRODUCTOS DE EQUIPOS BASICOS EXTRAMURALES DE HOGAR, ya que se evidencia pendiente el pago de honorarios del mes de septiembre 2025 de la gestora étnica Afrodescendientes Isolina Forastero Isarama correspondiente a 72 horas.</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</si>
  <si>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digitación en el aplicativo GTAPS de los participantes mínimos requeridos por lineamiento técnico, adicionalmente se presentaron diferencias en fecha entre lo registrado en el soporte físico y el aplicativo GTAPS. Se identificaron hallazgos en 2 sesiones.</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</si>
  <si>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digitación en el aplicativo GTAPS de los participantes mínimos requeridos por lineamiento técnico, adicionalmente se presentaron diferencias en fecha entre lo registrado en el soporte físico y el aplicativo GTAPS. Se identificó hallazgo en 1 sesión.</t>
  </si>
  <si>
    <t>Se genera GLOSA POR INCUMPLIMIENTO DE ANEXO 5 LINEAMIENTOS TÉCNICOS DE LA GESTIÓN DE EQUIPOS BASICOS EXTRAMURALES DE HOGAR del 100% del valor ejecutado en los productos en donde se evidencio el hallazgo, relacionado con incumplimiento de calidad y completitud: se evidencio cierre de plan de cuidado familiar sin evaluación de compromisos, familias con plan de cuidado familiar por mas de 3 meses, incumpliendo la ficha tecnica, se realizo cierre de plan de cuidado familiar sin el total de sesiones por psicologia individual. Se identificaron hallazgos en 9 sesiones.</t>
  </si>
  <si>
    <t>Se genera GLOSA POR INCUMPLIMIENTO DE ANEXO 5 LINEAMIENTOS TÉCNICOS DE LA GESTIÓN DE EQUIPOS BASICOS EXTRAMURALES DE HOGAR del 100% del valor ejecutado en los productos en donde se evidencio el hallazgo, relacionado con incumplimiento de calidad y completitud: se evidencio cierre de plan de cuidado familiar sin evaluación de compromisos, familias con plan de cuidado familiar por mas de 3 meses, incumpliendo la ficha tecnica, se realizo cierre de plan de cuidado familiar sin el total de sesiones por psicologia individual. Se identificaron hallazgos en 6 sesiones.</t>
  </si>
  <si>
    <t>Se genera GLOSA POR INCUMPLIMIENTO DE ANEXO 5 LINEAMIENTOS TÉCNICOS DE LA GESTIÓN DE EQUIPOS BASICOS EXTRAMURALES DE HOGAR del 100% del valor ejecutado en los productos en donde se evidencio el hallazgo, relacionado con incumplimiento de calidad y completitud: se evidencio cierre de plan de cuidado familiar sin evaluación de compromisos, familias con plan de cuidado familiar por mas de 3 meses, incumpliendo la ficha tecnica, se realizo cierre de plan de cuidado familiar sin el total de sesiones por psicologia individual. Se identificaron hallazgos en 15 sesiones.</t>
  </si>
  <si>
    <t>Se genera GLOSA POR INCUMPLIMIENTO DE ANEXO 5 LINEAMIENTOS TÉCNICOS DE LA GESTIÓN DE EQUIPOS BASICOS EXTRAMURALES DE HOGAR del 100% del valor ejecutado en los productos en donde se evidencio el hallazgo, relacionado con incumplimiento de calidad y completitud: se evidencia error en el formato en físico VS aplicativo, no se evidencia fecha de la intervencion en el formato en físico y no se evidencio cargue al aplicativo GTAPS. Se identificaron hallazgos en 3 sesiones.</t>
  </si>
  <si>
    <t>Se genera GLOSA POR INCUMPLIMIENTO DE ANEXO 5 LINEAMIENTOS TÉCNICOS DE LA GESTIÓN DE EQUIPOS BASICOS EXTRAMURALES DE HOGAR del 100% del valor ejecutado en los productos en donde se evidencio el hallazgo, relacionado con incumplimiento de calidad y completitud: se evidencia error en el formato en físico VS aplicativo, no se evidencia fecha de la intervencion en el formato en físico y no se evidencio cargue al aplicativo GTAPS. Se identificaron hallazgos en 2 sesiones.</t>
  </si>
  <si>
    <t>Se genera GLOSA POR INCUMPLIMIENTO DE ANEXO 5 LINEAMIENTOS TÉCNICOS DE LA GESTIÓN DE EQUIPOS BASICOS EXTRAMURALES DE HOGAR del 100% del valor ejecutado en los productos en donde se evidencio el hallazgo, relacionado con incumplimiento de calidad y completitud: se evidencia error en el formato en físico VS aplicativo, no se evidencia fecha de la intervencion en el formato en físico y no se evidencio cargue al aplicativo GTAPS. Se identificaron hallazgos en 1 sesion.</t>
  </si>
  <si>
    <t>Se genera GLOSA POR INCUMPLIMIENTO DE ANEXO 5 LINEAMIENTOS TÉCNICOS DE LA GESTIÓN DE EQUIPOS BASICOS EXTRAMURALES DE HOGAR del 100% del valor ejecutado en los productos en donde se evidencio el hallazgo, relacionado con incumplimiento de calidad y completitud: se realizaron mas de 6 intervenciónes sin justificación para el seguimiento, incumpliendo la ficha técnica, se evidencia error en el formato en físico VS aplicativo y actas de reunión del equipo de la estrategia RBC sin calidad y completitud. Se identificaron hallazgos en 12 sesiones.</t>
  </si>
  <si>
    <t>Se genera GLOSA POR INCUMPLIMIENTO DE ANEXO 5 LINEAMIENTOS TÉCNICOS DE LA GESTIÓN DE EQUIPOS BASICOS EXTRAMURALES DE HOGAR del 100% del valor ejecutado en los productos en donde se evidencio el hallazgo, relacionado con incumplimiento de calidad y completitud: se realizaron mas de 6 intervenciónes sin justificación para el seguimiento, incumpliendo la ficha técnica, se evidencia error en el formato en físico VS aplicativo y actas de reunión del equipo de la estrategia RBC sin calidad y completitud. Se identificaron hallazgos en 10 sesiones.</t>
  </si>
  <si>
    <t>Se genera GLOSA POR INCUMPLIMIENTO DE ANEXO 5 LINEAMIENTOS TÉCNICOS DE LA GESTIÓN DE EQUIPOS BASICOS EXTRAMURALES DE HOGAR del 100% del valor ejecutado en los productos en donde se evidencio el hallazgo, relacionado con incumplimiento de calidad y completitud: se realizaron mas de 6 intervenciónes sin justificación para el seguimiento, incumpliendo la ficha técnica, se evidencia error en el formato en físico VS aplicativo y actas de reunión del equipo de la estrategia RBC sin calidad y completitud. Se identificaron hallazgos en 5 sesiones.</t>
  </si>
  <si>
    <t>Se genera GLOSA POR INCUMPLIMIENTO DE ANEXO 5 LINEAMIENTOS TÉCNICOS DE LA GESTIÓN DE EQUIPOS BASICOS EXTRAMURALES DE HOGAR del 100% del valor ejecutado en los productos en donde se evidencio el hallazgo, relacionado con incumplimiento de calidad y completitud: se evidencio inconsistencia en la fecha del formato de convocatoria de 1 grupo de familias para el mes de julio 2025.</t>
  </si>
  <si>
    <t>Se genera GLOSA POR INCUMPLIMIENTO DE ANEXO 5 LINEAMIENTOS TÉCNICOS DE LA GESTIÓN DE EQUIPOS BASICOS EXTRAMURALES DE HOGAR del 100% del valor ejecutado en los productos en donde se evidencio el hallazgo, relacionado con incumplimiento de calidad y completitud: se evidencio inconsistencia en la fecha del formato de convocatoria y no se evidencio el cargue de los 10 participantes al aplicativo GTAPS; para un total de 2 grupos de familias con hallazgo de calidad para el mes de agosto de 2025.</t>
  </si>
  <si>
    <t xml:space="preserve">Se genera glosa POR INCUMPLIMIENTO EN LA UNIDAD BASE DE COSTEO DE LOS PRODUCTOS DE EQUIPOS BASICOS EXTRAMURALES DE HOGAR en la Actividad Plan de Cuidado Individual - Medicina General, por la diferencia entre el valor mensual reconocido por la subred y el valor definido por la SDS, de acuerdo con el valor establecido en la columna “1 VALOR BASE 184 HORAS MES” descritos debido a que se evidencio el no pago de honorarios al siguiente profesional universitario  3: 
1.      Yenny Fernanda Giraldo Garzon  193 horas </t>
  </si>
  <si>
    <t xml:space="preserve">Se genera GLOSA POR INCUMPLIMIENTO EN LA UNIDAD BASE DE COSTEO DE LOS PRODUCTOS DE EQUIPOS BASICOS EXTRAMURALES DE HOGAR, ya que se evidencia pendiente el pago de honorarios del mes de agosto 2025 de la profesional étnico Afro Angela Rocy Mosquera correspondiente a 72 horas. </t>
  </si>
  <si>
    <t>(Todas)</t>
  </si>
  <si>
    <t>No se acepta glosa, se realizará levantamiento de la misma presentando los soportes de pago de los colaboradores pendientes o la gestion realizada por parte de la subred para el pago de los colaboradores.</t>
  </si>
  <si>
    <t>Se mantiene glosa del 100% del valor ejecutado por incumplimiento en la unidad base de costeo de los productos de equipos básicos extramurales de hogar, ya que no se evidencia el pago de honorarios del mes de septiembre 2025 de la gestora étnica Afrodescendientes Isolina Forastero Isarama correspondiente a 72 horas.</t>
  </si>
  <si>
    <t xml:space="preserve">No se acepta glosa, se realizará levantamiento de la glosa con el ajuste de la base de talento humano </t>
  </si>
  <si>
    <t>Se levanta la  glosa por base de talento humano, teniendo en cuenta que la Subred Norte presento realizo los ajustes correspondientes a la base de talento humano.</t>
  </si>
  <si>
    <t>Se levanta glosa por pago de honorarios al talento humano, teniendo en cuenta que la Subred Norte presentó correos electrónicos con fecha del día 3 de Septiembre, 4 de noviembre  y 20 de noviembre  de 2025, solicitando el cargue de los documentos para poder proceder con el pago, sin obtener respuesta por parte de la contratista.</t>
  </si>
  <si>
    <t>Se levanta glosa por pago de honorarios al talento humano, teniendo en cuenta que la Subred Norte presentó correos electrónicos con fecha del día 22 de Septiembre, 15 de octubre, 4 de noviembre  y 20 de noviembre  de 2025 ,solicitando el cargue de los documentos para poder proceder con el pago, , sin obtener respuesta por parte de la contratista.</t>
  </si>
  <si>
    <t>Se levanta glosa parcialmente por pago de honorarios al talento humano, teniendo en cuenta que la Subred Norte presentó correos electrónicos con fecha d del día 4, 24, de octubre,10, 18,19, 20, 21 de noviembre de 2025, solicitando el cargue de los documentos para poder proceder con el pago, sin obtener respuesta por parte de la contratista. Sin embargo para la contratista  Mildreth  Sarmiento Villanueva con 184 horas no presento soportes que subsanen los hallazgos identificados en el proceso de seguimiento retrospectivo.</t>
  </si>
  <si>
    <t>Se mantiene GLOSA 100% POR INCUMPLIMIENTO EN LA UNIDAD BASE DE COSTEO DE LOS PRODUCTOS DE EQUIPOS BASICOS EXTRAMURALES DE HOGAR dado que la subred presento soportes de pago de los profesionales universitario 2:  
1. Isabella Flechas Cortes 24 horas, 2. Jonathan Steven Pinilla Benavidez  164 horas</t>
  </si>
  <si>
    <t xml:space="preserve">Se mantiene GLOSA 100% POR INCUMPLIMIENTO EN LA UNIDAD BASE DE COSTEO DE LOS PRODUCTOS DE EQUIPOS BASICOS EXTRAMURALES DE HOGAR dado que la subred presento soportes de pago del profesional universitario 3:     Yenny Fernanda Giraldo Garzon  193 horas </t>
  </si>
  <si>
    <t>Se mantiene GLOSA del 100% POR INCUMPLIMIENTO EN LA UNIDAD BASE DE COSTEO DE LOS PRODUCTOS DE EQUIPOS BASICOS EXTRAMURALES DE HOGAR, debido a que la Subred no presentó soportes que subsanen los hallazgos identificados en el proceso de seguimiento retrospectivo.</t>
  </si>
  <si>
    <t>Se mantiene glosa del 100% del valor ejecutado por incumplimiento en la unidad base de costeo de los productos de equipos básicos extramurales de hogar, ya que no se evidencia el pago de honorarios del mes de agosto 2025 de la profesional étnico Afro Angela Rocy Mosquera correspondiente a 72 horas.</t>
  </si>
  <si>
    <t>Se levanta glosa por pago de honorarios al talento humano teniendo en cuenta que la Subred Norte presento soporte de la gestion realizada para el pago de honorarios  al profesional universitario 2:
•	Carolina Cuervo Lemus CC: 1016109405;  de 72 horas del periodo del 10 al 31 de enero de 2025.</t>
  </si>
  <si>
    <t>Se levanta glosa por pago de honorarios al talento humano teniendo en cuenta que la Subred Norte presento soporte de la gestion realizada para el pago de honorarios al contratista el dia 10 de diciembre de 2025.</t>
  </si>
  <si>
    <t>Suma de valor glosa definitiva despues de liquidación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</si>
</sst>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quot;$&quot;\ * #,##0_-;\-&quot;$&quot;\ * #,##0_-;_-&quot;$&quot;\ * &quot;-&quot;_-;_-@_-"/>
    <numFmt numFmtId="165" formatCode="_-&quot;$&quot;\ * #,##0.00_-;\-&quot;$&quot;\ * #,##0.00_-;_-&quot;$&quot;\ * &quot;-&quot;??_-;_-@_-"/>
    <numFmt numFmtId="166" formatCode="_(&quot;$&quot;\ * #,##0_);_(&quot;$&quot;\ * \(#,##0\);_(&quot;$&quot;\ * &quot;-&quot;??_);_(@_)"/>
    <numFmt numFmtId="167" formatCode="_-&quot;$&quot;\ * #,##0_-;\-&quot;$&quot;\ * #,##0_-;_-&quot;$&quot;\ * &quot;-&quot;??_-;_-@_-"/>
    <numFmt numFmtId="168" formatCode="&quot;$&quot;\ #,##0.00"/>
    <numFmt numFmtId="169" formatCode="0.0000"/>
    <numFmt numFmtId="170" formatCode="0.0000000000000"/>
    <numFmt numFmtId="171" formatCode="0.00000000"/>
  </numFmts>
  <fonts count="19">
    <font>
      <sz val="11"/>
      <color theme="1"/>
      <name val="Aptos Narrow"/>
      <family val="2"/>
      <scheme val="minor"/>
    </font>
    <font>
      <sz val="11"/>
      <color theme="1"/>
      <name val="Aptos Narrow"/>
      <family val="2"/>
      <scheme val="minor"/>
    </font>
    <font>
      <sz val="18"/>
      <color theme="3"/>
      <name val="Aptos Display"/>
      <family val="2"/>
      <scheme val="major"/>
    </font>
    <font>
      <b/>
      <sz val="13"/>
      <color theme="3"/>
      <name val="Aptos Narrow"/>
      <family val="2"/>
      <scheme val="minor"/>
    </font>
    <font>
      <b/>
      <sz val="11"/>
      <color theme="0"/>
      <name val="Aptos Narrow"/>
      <family val="2"/>
      <scheme val="minor"/>
    </font>
    <font>
      <sz val="11"/>
      <color theme="0"/>
      <name val="Aptos Narrow"/>
      <family val="2"/>
      <scheme val="minor"/>
    </font>
    <font>
      <sz val="16"/>
      <color theme="0"/>
      <name val="Arial"/>
      <family val="2"/>
    </font>
    <font>
      <b/>
      <sz val="16"/>
      <color theme="0"/>
      <name val="Arial"/>
      <family val="2"/>
    </font>
    <font>
      <b/>
      <sz val="16"/>
      <color theme="3"/>
      <name val="Arial"/>
      <family val="2"/>
    </font>
    <font>
      <sz val="16"/>
      <color theme="1"/>
      <name val="Aptos Narrow"/>
      <family val="2"/>
      <scheme val="minor"/>
    </font>
    <font>
      <sz val="12"/>
      <color theme="1"/>
      <name val="Aptos Narrow"/>
      <family val="2"/>
      <scheme val="minor"/>
    </font>
    <font>
      <b/>
      <sz val="12"/>
      <color theme="0"/>
      <name val="Arial"/>
      <family val="2"/>
    </font>
    <font>
      <b/>
      <sz val="12"/>
      <color theme="3"/>
      <name val="Arial"/>
      <family val="2"/>
    </font>
    <font>
      <b/>
      <sz val="12"/>
      <color theme="1"/>
      <name val="Arial"/>
      <family val="2"/>
    </font>
    <font>
      <sz val="10"/>
      <name val="Arial"/>
      <family val="2"/>
    </font>
    <font>
      <sz val="10"/>
      <color theme="1"/>
      <name val="Aptos Narrow"/>
      <family val="2"/>
      <scheme val="minor"/>
    </font>
    <font>
      <sz val="16"/>
      <color theme="0"/>
      <name val="Aptos Narrow"/>
      <family val="2"/>
      <scheme val="minor"/>
    </font>
    <font>
      <sz val="10"/>
      <name val="Aptos Narrow"/>
      <family val="2"/>
      <scheme val="minor"/>
    </font>
    <font>
      <sz val="16"/>
      <name val="Aptos Narrow"/>
      <family val="2"/>
      <scheme val="minor"/>
    </font>
  </fonts>
  <fills count="6">
    <fill>
      <patternFill patternType="none"/>
    </fill>
    <fill>
      <patternFill patternType="gray125"/>
    </fill>
    <fill>
      <patternFill patternType="solid">
        <fgColor theme="4"/>
      </patternFill>
    </fill>
    <fill>
      <patternFill patternType="solid">
        <fgColor theme="8"/>
      </patternFill>
    </fill>
    <fill>
      <patternFill patternType="solid">
        <fgColor theme="4" tint="-0.499984740745262"/>
        <bgColor indexed="64"/>
      </patternFill>
    </fill>
    <fill>
      <patternFill patternType="solid">
        <fgColor theme="7" tint="-0.249977111117893"/>
        <bgColor indexed="64"/>
      </patternFill>
    </fill>
  </fills>
  <borders count="17">
    <border>
      <left/>
      <right/>
      <top/>
      <bottom/>
      <diagonal/>
    </border>
    <border>
      <left/>
      <right/>
      <top/>
      <bottom style="thick">
        <color theme="4" tint="0.499984740745262"/>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double">
        <color rgb="FF3F3F3F"/>
      </left>
      <right/>
      <top style="double">
        <color rgb="FF3F3F3F"/>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double">
        <color rgb="FF3F3F3F"/>
      </top>
      <bottom/>
      <diagonal/>
    </border>
    <border>
      <left style="double">
        <color rgb="FF3F3F3F"/>
      </left>
      <right/>
      <top style="thin">
        <color indexed="64"/>
      </top>
      <bottom/>
      <diagonal/>
    </border>
    <border>
      <left style="double">
        <color rgb="FF3F3F3F"/>
      </left>
      <right style="double">
        <color rgb="FF3F3F3F"/>
      </right>
      <top style="double">
        <color rgb="FF3F3F3F"/>
      </top>
      <bottom/>
      <diagonal/>
    </border>
    <border>
      <left style="double">
        <color rgb="FF3F3F3F"/>
      </left>
      <right/>
      <top/>
      <bottom/>
      <diagonal/>
    </border>
    <border>
      <left style="double">
        <color rgb="FF3F3F3F"/>
      </left>
      <right/>
      <top/>
      <bottom style="double">
        <color rgb="FF3F3F3F"/>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5" fillId="2" borderId="0" applyNumberFormat="0" applyBorder="0" applyAlignment="0" applyProtection="0"/>
    <xf numFmtId="0" fontId="5" fillId="3" borderId="0" applyNumberFormat="0" applyBorder="0" applyAlignment="0" applyProtection="0"/>
  </cellStyleXfs>
  <cellXfs count="65">
    <xf numFmtId="0" fontId="0" fillId="0" borderId="0" xfId="0"/>
    <xf numFmtId="0" fontId="9" fillId="0" borderId="0" xfId="0" applyFont="1"/>
    <xf numFmtId="0" fontId="10" fillId="0" borderId="0" xfId="0" applyFont="1"/>
    <xf numFmtId="0" fontId="15" fillId="0" borderId="0" xfId="0" applyFont="1"/>
    <xf numFmtId="0" fontId="16" fillId="0" borderId="0" xfId="0" applyFont="1"/>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2" xfId="4" applyFont="1" applyFill="1" applyBorder="1" applyAlignment="1" applyProtection="1">
      <alignment horizontal="center" vertical="center"/>
      <protection hidden="1"/>
    </xf>
    <xf numFmtId="0" fontId="7" fillId="0" borderId="0" xfId="4" applyFont="1" applyFill="1" applyBorder="1" applyAlignment="1" applyProtection="1">
      <alignment horizontal="center" vertical="center"/>
      <protection hidden="1"/>
    </xf>
    <xf numFmtId="0" fontId="7" fillId="0" borderId="0" xfId="4" applyFont="1" applyFill="1" applyBorder="1" applyAlignment="1" applyProtection="1">
      <alignment horizontal="center" vertical="center"/>
    </xf>
    <xf numFmtId="0" fontId="7" fillId="0" borderId="5" xfId="0" applyFont="1" applyBorder="1" applyAlignment="1">
      <alignment horizontal="center" vertical="center" wrapText="1"/>
    </xf>
    <xf numFmtId="0" fontId="14" fillId="0" borderId="6" xfId="7" applyFont="1" applyFill="1" applyBorder="1" applyAlignment="1">
      <alignment horizontal="center" vertical="center" wrapText="1"/>
    </xf>
    <xf numFmtId="0" fontId="17" fillId="0" borderId="0" xfId="0" applyFont="1"/>
    <xf numFmtId="0" fontId="18" fillId="0" borderId="0" xfId="0" applyFont="1"/>
    <xf numFmtId="0" fontId="7" fillId="0" borderId="2" xfId="4" applyFont="1" applyFill="1" applyBorder="1" applyAlignment="1" applyProtection="1">
      <alignment horizontal="center" vertical="center"/>
      <protection hidden="1"/>
    </xf>
    <xf numFmtId="0" fontId="7" fillId="0" borderId="5" xfId="0" applyFont="1" applyBorder="1" applyAlignment="1">
      <alignment horizontal="center" vertical="center"/>
    </xf>
    <xf numFmtId="0" fontId="11" fillId="4" borderId="9" xfId="6" applyFont="1" applyFill="1" applyBorder="1" applyAlignment="1">
      <alignment horizontal="center" vertical="center" wrapText="1"/>
    </xf>
    <xf numFmtId="0" fontId="11" fillId="5" borderId="10" xfId="6" applyFont="1" applyFill="1" applyBorder="1" applyAlignment="1">
      <alignment horizontal="center" vertical="center" wrapText="1"/>
    </xf>
    <xf numFmtId="0" fontId="11" fillId="4" borderId="11" xfId="6" applyFont="1" applyFill="1" applyBorder="1" applyAlignment="1">
      <alignment horizontal="center" vertical="center" wrapText="1"/>
    </xf>
    <xf numFmtId="0" fontId="11" fillId="5" borderId="9" xfId="6" applyFont="1" applyFill="1" applyBorder="1" applyAlignment="1">
      <alignment horizontal="center" vertical="center" wrapText="1"/>
    </xf>
    <xf numFmtId="0" fontId="11" fillId="4" borderId="10" xfId="6" applyFont="1" applyFill="1" applyBorder="1" applyAlignment="1">
      <alignment horizontal="center" vertical="center" wrapText="1"/>
    </xf>
    <xf numFmtId="0" fontId="11" fillId="4" borderId="4" xfId="6" applyFont="1" applyFill="1" applyBorder="1" applyAlignment="1">
      <alignment horizontal="center" vertical="center" wrapText="1"/>
    </xf>
    <xf numFmtId="0" fontId="11" fillId="4" borderId="12" xfId="6" applyFont="1" applyFill="1" applyBorder="1" applyAlignment="1">
      <alignment horizontal="center" vertical="center" wrapText="1"/>
    </xf>
    <xf numFmtId="0" fontId="11" fillId="4" borderId="8" xfId="6" applyFont="1" applyFill="1" applyBorder="1" applyAlignment="1">
      <alignment horizontal="center" vertical="center" wrapText="1"/>
    </xf>
    <xf numFmtId="0" fontId="14" fillId="0" borderId="6" xfId="0" applyFont="1" applyBorder="1" applyAlignment="1">
      <alignment horizontal="center" vertical="center"/>
    </xf>
    <xf numFmtId="49" fontId="14" fillId="0" borderId="6" xfId="7" applyNumberFormat="1" applyFont="1" applyFill="1" applyBorder="1" applyAlignment="1">
      <alignment horizontal="center" vertical="center" wrapText="1"/>
    </xf>
    <xf numFmtId="168" fontId="14" fillId="0" borderId="6" xfId="7" applyNumberFormat="1" applyFont="1" applyFill="1" applyBorder="1" applyAlignment="1">
      <alignment horizontal="center" vertical="center" wrapText="1"/>
    </xf>
    <xf numFmtId="169" fontId="14" fillId="0" borderId="6" xfId="7" applyNumberFormat="1" applyFont="1" applyFill="1" applyBorder="1" applyAlignment="1">
      <alignment horizontal="center" vertical="center" wrapText="1"/>
    </xf>
    <xf numFmtId="167" fontId="14" fillId="0" borderId="6" xfId="1" applyNumberFormat="1" applyFont="1" applyFill="1" applyBorder="1" applyAlignment="1">
      <alignment horizontal="center" vertical="center" wrapText="1"/>
    </xf>
    <xf numFmtId="9" fontId="14" fillId="0" borderId="6" xfId="3" applyFont="1" applyFill="1" applyBorder="1" applyAlignment="1">
      <alignment horizontal="center" vertical="center" wrapText="1"/>
    </xf>
    <xf numFmtId="168" fontId="14" fillId="0" borderId="6" xfId="1" applyNumberFormat="1" applyFont="1" applyFill="1" applyBorder="1" applyAlignment="1">
      <alignment horizontal="center" vertical="center" wrapText="1"/>
    </xf>
    <xf numFmtId="0" fontId="14" fillId="0" borderId="6" xfId="0" applyFont="1" applyBorder="1" applyAlignment="1">
      <alignment horizontal="center" wrapText="1"/>
    </xf>
    <xf numFmtId="165" fontId="14" fillId="0" borderId="6" xfId="1" applyFont="1" applyFill="1" applyBorder="1" applyAlignment="1">
      <alignment horizontal="center" vertical="center" wrapText="1"/>
    </xf>
    <xf numFmtId="0" fontId="14" fillId="0" borderId="6" xfId="0" applyFont="1" applyBorder="1" applyAlignment="1">
      <alignment horizontal="justify" vertical="center" wrapText="1"/>
    </xf>
    <xf numFmtId="0" fontId="14" fillId="0" borderId="6" xfId="0" applyFont="1" applyBorder="1" applyAlignment="1">
      <alignment horizontal="center" vertical="center" wrapText="1"/>
    </xf>
    <xf numFmtId="170" fontId="14" fillId="0" borderId="6" xfId="7" applyNumberFormat="1" applyFont="1" applyFill="1" applyBorder="1" applyAlignment="1">
      <alignment horizontal="center" vertical="center" wrapText="1"/>
    </xf>
    <xf numFmtId="0" fontId="14" fillId="0" borderId="6" xfId="0" applyFont="1" applyBorder="1" applyAlignment="1">
      <alignment wrapText="1"/>
    </xf>
    <xf numFmtId="0" fontId="14" fillId="0" borderId="6" xfId="7" applyNumberFormat="1" applyFont="1" applyFill="1" applyBorder="1" applyAlignment="1">
      <alignment horizontal="center" vertical="center" wrapText="1"/>
    </xf>
    <xf numFmtId="171" fontId="14" fillId="0" borderId="6" xfId="7" applyNumberFormat="1" applyFont="1" applyFill="1" applyBorder="1" applyAlignment="1">
      <alignment horizontal="center" vertical="center" wrapText="1"/>
    </xf>
    <xf numFmtId="167" fontId="4" fillId="2" borderId="13" xfId="1" applyNumberFormat="1" applyFont="1" applyFill="1" applyBorder="1" applyAlignment="1">
      <alignment horizontal="center" vertical="center" wrapText="1"/>
    </xf>
    <xf numFmtId="167" fontId="4" fillId="2" borderId="14" xfId="1" applyNumberFormat="1" applyFont="1" applyFill="1" applyBorder="1" applyAlignment="1">
      <alignment horizontal="center" vertical="center" wrapText="1"/>
    </xf>
    <xf numFmtId="0" fontId="4" fillId="2" borderId="14" xfId="6" applyFont="1" applyBorder="1" applyAlignment="1">
      <alignment horizontal="center" vertical="center" wrapText="1"/>
    </xf>
    <xf numFmtId="0" fontId="11" fillId="2" borderId="6" xfId="6" applyFont="1" applyBorder="1" applyAlignment="1">
      <alignment horizontal="center" vertical="center" wrapText="1"/>
    </xf>
    <xf numFmtId="17" fontId="12" fillId="0" borderId="6" xfId="5" quotePrefix="1" applyNumberFormat="1" applyFont="1" applyFill="1" applyBorder="1" applyAlignment="1" applyProtection="1">
      <alignment horizontal="center" vertical="center"/>
      <protection locked="0" hidden="1"/>
    </xf>
    <xf numFmtId="0" fontId="13" fillId="0" borderId="6" xfId="4" applyFont="1" applyBorder="1" applyAlignment="1" applyProtection="1">
      <alignment horizontal="center" vertical="center"/>
      <protection hidden="1"/>
    </xf>
    <xf numFmtId="0" fontId="13" fillId="0" borderId="6" xfId="4" applyFont="1" applyBorder="1" applyAlignment="1" applyProtection="1">
      <alignment horizontal="center" vertical="center"/>
    </xf>
    <xf numFmtId="166" fontId="13" fillId="0" borderId="6" xfId="4" applyNumberFormat="1" applyFont="1" applyFill="1" applyBorder="1" applyAlignment="1" applyProtection="1">
      <alignment horizontal="center" vertical="center"/>
    </xf>
    <xf numFmtId="164" fontId="12" fillId="0" borderId="6" xfId="2" applyFont="1" applyBorder="1" applyAlignment="1">
      <alignment horizontal="center"/>
    </xf>
    <xf numFmtId="0" fontId="13" fillId="0" borderId="6" xfId="4" applyFont="1" applyFill="1" applyBorder="1" applyAlignment="1" applyProtection="1">
      <alignment horizontal="center" vertical="center"/>
      <protection hidden="1"/>
    </xf>
    <xf numFmtId="17" fontId="12" fillId="0" borderId="6" xfId="5" quotePrefix="1" applyNumberFormat="1" applyFont="1" applyFill="1" applyBorder="1" applyAlignment="1" applyProtection="1">
      <alignment horizontal="left" vertical="center"/>
      <protection locked="0" hidden="1"/>
    </xf>
    <xf numFmtId="0" fontId="13" fillId="0" borderId="6" xfId="4" applyFont="1" applyFill="1" applyBorder="1" applyAlignment="1" applyProtection="1">
      <alignment horizontal="center" vertical="center"/>
    </xf>
    <xf numFmtId="0" fontId="13" fillId="0" borderId="6" xfId="0" applyFont="1" applyBorder="1" applyAlignment="1">
      <alignment horizontal="center" vertical="center"/>
    </xf>
    <xf numFmtId="0" fontId="0" fillId="0" borderId="0" xfId="0" pivotButton="1"/>
    <xf numFmtId="0" fontId="0" fillId="0" borderId="0" xfId="0" applyAlignment="1">
      <alignment horizontal="left"/>
    </xf>
    <xf numFmtId="167" fontId="0" fillId="0" borderId="0" xfId="0" applyNumberFormat="1"/>
    <xf numFmtId="168" fontId="0" fillId="0" borderId="0" xfId="0" applyNumberFormat="1"/>
    <xf numFmtId="0" fontId="0" fillId="0" borderId="0" xfId="0" applyNumberFormat="1"/>
    <xf numFmtId="0" fontId="11" fillId="2" borderId="6" xfId="6" applyFont="1" applyBorder="1" applyAlignment="1">
      <alignment horizontal="center" vertical="center" wrapText="1"/>
    </xf>
    <xf numFmtId="0" fontId="11" fillId="0" borderId="6" xfId="6" applyFont="1" applyFill="1" applyBorder="1" applyAlignment="1">
      <alignment horizontal="center" vertical="center" wrapText="1"/>
    </xf>
    <xf numFmtId="0" fontId="11" fillId="2" borderId="9" xfId="6" applyFont="1" applyBorder="1" applyAlignment="1">
      <alignment horizontal="center" vertical="center" wrapText="1"/>
    </xf>
    <xf numFmtId="0" fontId="11" fillId="2" borderId="7" xfId="6" applyFont="1" applyBorder="1" applyAlignment="1">
      <alignment horizontal="center" vertical="center" wrapText="1"/>
    </xf>
    <xf numFmtId="0" fontId="11" fillId="2" borderId="15" xfId="6" applyFont="1" applyBorder="1" applyAlignment="1">
      <alignment horizontal="center" vertical="center" wrapText="1"/>
    </xf>
    <xf numFmtId="0" fontId="11" fillId="2" borderId="16" xfId="6" applyFont="1" applyBorder="1" applyAlignment="1">
      <alignment horizontal="center" vertical="center" wrapText="1"/>
    </xf>
    <xf numFmtId="0" fontId="8" fillId="0" borderId="6" xfId="5" applyFont="1" applyFill="1" applyBorder="1" applyAlignment="1" applyProtection="1">
      <alignment horizontal="center" vertical="center" wrapText="1"/>
    </xf>
    <xf numFmtId="17" fontId="12" fillId="0" borderId="6" xfId="5" quotePrefix="1" applyNumberFormat="1" applyFont="1" applyFill="1" applyBorder="1" applyAlignment="1" applyProtection="1">
      <alignment horizontal="center" vertical="center"/>
      <protection locked="0" hidden="1"/>
    </xf>
  </cellXfs>
  <cellStyles count="8">
    <cellStyle name="Énfasis1" xfId="6" builtinId="29"/>
    <cellStyle name="Énfasis5" xfId="7" builtinId="45"/>
    <cellStyle name="Moneda" xfId="1" builtinId="4"/>
    <cellStyle name="Moneda [0]" xfId="2" builtinId="7"/>
    <cellStyle name="Normal" xfId="0" builtinId="0"/>
    <cellStyle name="Porcentaje" xfId="3" builtinId="5"/>
    <cellStyle name="Título" xfId="4" builtinId="15"/>
    <cellStyle name="Título 2" xfId="5" builtin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gie Dayana, Correa Najar" refreshedDate="45994.395193402779" createdVersion="8" refreshedVersion="6" minRefreshableVersion="3" recordCount="221" xr:uid="{00000000-000A-0000-FFFF-FFFF1C000000}">
  <cacheSource type="worksheet">
    <worksheetSource ref="B13:AB234" sheet="MATRIZ CONSOLIDADA"/>
  </cacheSource>
  <cacheFields count="27">
    <cacheField name="N°" numFmtId="0">
      <sharedItems containsSemiMixedTypes="0" containsString="0" containsNumber="1" containsInteger="1" minValue="1" maxValue="221"/>
    </cacheField>
    <cacheField name="CICLO" numFmtId="0">
      <sharedItems count="4">
        <s v="I"/>
        <s v="II"/>
        <s v="III"/>
        <s v="IV"/>
      </sharedItems>
    </cacheField>
    <cacheField name="TIPO DE SEGUIMIENTO" numFmtId="0">
      <sharedItems/>
    </cacheField>
    <cacheField name="CODIGO ACTIVIDAD" numFmtId="0">
      <sharedItems containsSemiMixedTypes="0" containsString="0" containsNumber="1" containsInteger="1" minValue="1" maxValue="52"/>
    </cacheField>
    <cacheField name="PROCESO" numFmtId="0">
      <sharedItems/>
    </cacheField>
    <cacheField name="llave 1" numFmtId="0">
      <sharedItems/>
    </cacheField>
    <cacheField name="PRODUCTO" numFmtId="0">
      <sharedItems/>
    </cacheField>
    <cacheField name="UNIDAD DE MEDIDA_x000a_SEGUIMIENTO FINANCIERO" numFmtId="0">
      <sharedItems/>
    </cacheField>
    <cacheField name="NIVEL DE OPERACIÓN" numFmtId="0">
      <sharedItems/>
    </cacheField>
    <cacheField name="MES" numFmtId="49">
      <sharedItems count="16">
        <s v="A. DICIEMBRE"/>
        <s v="B. ENERO (1)"/>
        <s v="C. ENERO (2)"/>
        <s v="D. FEBRERO"/>
        <s v="E. MARZO"/>
        <s v="G. ABRIL REDISTRIBUCIÓN 2024"/>
        <s v="F. ABRIL"/>
        <s v="I. MAYO REDISTRIBUCIÓON 2024"/>
        <s v="J.MAYO REDISTRIBUCIÓON 2025"/>
        <s v="K. JUNIO REDISTRIBUCIÓN 2025"/>
        <s v="L. JUNIO ADICIÓN 2025"/>
        <s v="H. MAYO REPROGRAMACIÓN ABRIL 2025"/>
        <s v="M. JULIO ADICIÓN 2025"/>
        <s v="O. AGOSTO REPROGRAMACIÓN 2025"/>
        <s v="P. SEPTIEMBRE REPROGRAMACIÓN 2025"/>
        <s v="Q. SEPTIEMBRE ADICIÓN 2025"/>
      </sharedItems>
    </cacheField>
    <cacheField name="llave 2" numFmtId="0">
      <sharedItems/>
    </cacheField>
    <cacheField name="RESPONSABLE" numFmtId="0">
      <sharedItems/>
    </cacheField>
    <cacheField name="VALOR UNITARIO SEGUIMIENTO FINANCIERO" numFmtId="168">
      <sharedItems containsSemiMixedTypes="0" containsString="0" containsNumber="1" containsInteger="1" minValue="34680" maxValue="30818240"/>
    </cacheField>
    <cacheField name="META EJECUTADA MES" numFmtId="169">
      <sharedItems containsSemiMixedTypes="0" containsString="0" containsNumber="1" minValue="0.2" maxValue="9418"/>
    </cacheField>
    <cacheField name="VALOR EJECUTADO MES" numFmtId="167">
      <sharedItems containsSemiMixedTypes="0" containsString="0" containsNumber="1" minValue="208080" maxValue="348409492"/>
    </cacheField>
    <cacheField name="Criterio de Glosa" numFmtId="0">
      <sharedItems count="5">
        <s v="G1"/>
        <s v="G12"/>
        <s v="G10"/>
        <s v="G3"/>
        <s v="G6"/>
      </sharedItems>
    </cacheField>
    <cacheField name="Porcentaje de Glosa" numFmtId="9">
      <sharedItems containsSemiMixedTypes="0" containsString="0" containsNumber="1" minValue="0.05" maxValue="1"/>
    </cacheField>
    <cacheField name="Meta afectada por la glosa" numFmtId="0">
      <sharedItems containsSemiMixedTypes="0" containsString="0" containsNumber="1" minValue="1.36668372225415E-2" maxValue="202"/>
    </cacheField>
    <cacheField name="Valor de la Glosa" numFmtId="168">
      <sharedItems containsSemiMixedTypes="0" containsString="0" containsNumber="1" containsInteger="1" minValue="36994" maxValue="7599880"/>
    </cacheField>
    <cacheField name="Motivo de la Glosa" numFmtId="0">
      <sharedItems longText="1"/>
    </cacheField>
    <cacheField name="RESPUESTA A LA GLOSA POR LA SUBRED" numFmtId="0">
      <sharedItems/>
    </cacheField>
    <cacheField name="Valor soportado por la Subred" numFmtId="165">
      <sharedItems containsString="0" containsBlank="1" containsNumber="1" containsInteger="1" minValue="0" maxValue="2898784"/>
    </cacheField>
    <cacheField name="RESOLUCIÓN DE LA GLOSA" numFmtId="0">
      <sharedItems longText="1"/>
    </cacheField>
    <cacheField name="VALOR GLOSA DEFINITIVA" numFmtId="167">
      <sharedItems containsSemiMixedTypes="0" containsString="0" containsNumber="1" containsInteger="1" minValue="0" maxValue="7599880" count="141">
        <n v="0"/>
        <n v="860004"/>
        <n v="44795"/>
        <n v="174696"/>
        <n v="5017040"/>
        <n v="7238872"/>
        <n v="291160"/>
        <n v="931736"/>
        <n v="645048"/>
        <n v="2284440"/>
        <n v="2094070"/>
        <n v="285555"/>
        <n v="2882484"/>
        <n v="5764968"/>
        <n v="262044"/>
        <n v="4076240"/>
        <n v="116464"/>
        <n v="3785080"/>
        <n v="230019"/>
        <n v="2146844"/>
        <n v="1993498"/>
        <n v="6670551"/>
        <n v="611436"/>
        <n v="480414"/>
        <n v="524088"/>
        <n v="460035"/>
        <n v="153345"/>
        <n v="306690"/>
        <n v="4250936"/>
        <n v="349392"/>
        <n v="4542096"/>
        <n v="1106408"/>
        <n v="1746960"/>
        <n v="1164640"/>
        <n v="1339336"/>
        <n v="2154584"/>
        <n v="1805192"/>
        <n v="582320"/>
        <n v="1863472"/>
        <n v="3870288"/>
        <n v="2096379"/>
        <n v="1502800"/>
        <n v="1142128"/>
        <n v="873480"/>
        <n v="120224"/>
        <n v="60112"/>
        <n v="240448"/>
        <n v="739880"/>
        <n v="295952"/>
        <n v="286688"/>
        <n v="332928"/>
        <n v="200815"/>
        <n v="2700562"/>
        <n v="1627736"/>
        <n v="1257796"/>
        <n v="127027"/>
        <n v="3606720"/>
        <n v="4147728"/>
        <n v="3005600"/>
        <n v="3324258"/>
        <n v="1820427"/>
        <n v="2057874"/>
        <n v="45084"/>
        <n v="92480"/>
        <n v="1277380"/>
        <n v="884340"/>
        <n v="147976"/>
        <n v="7574196"/>
        <n v="2164056"/>
        <n v="541014"/>
        <n v="360676"/>
        <n v="601120"/>
        <n v="698784"/>
        <n v="225420"/>
        <n v="436740"/>
        <n v="87348"/>
        <n v="2404480"/>
        <n v="961792"/>
        <n v="1921656"/>
        <n v="420784"/>
        <n v="2959520"/>
        <n v="2367616"/>
        <n v="462420"/>
        <n v="1108086"/>
        <n v="55491"/>
        <n v="835641"/>
        <n v="687820"/>
        <n v="815248"/>
        <n v="3192803"/>
        <n v="655110"/>
        <n v="1127100"/>
        <n v="920070"/>
        <n v="2216172"/>
        <n v="450840"/>
        <n v="480896"/>
        <n v="591904"/>
        <n v="1479760"/>
        <n v="90168"/>
        <n v="180336"/>
        <n v="300560"/>
        <n v="238680"/>
        <n v="36994"/>
        <n v="2434563"/>
        <n v="650029"/>
        <n v="390728"/>
        <n v="1743248"/>
        <n v="1923584"/>
        <n v="1382576"/>
        <n v="841568"/>
        <n v="110982"/>
        <n v="1942122"/>
        <n v="1900497"/>
        <n v="1040433"/>
        <n v="270507"/>
        <n v="745361"/>
        <n v="1442704"/>
        <n v="721352"/>
        <n v="541008"/>
        <n v="360672"/>
        <n v="901680"/>
        <n v="1775712"/>
        <n v="117912"/>
        <n v="3810382"/>
        <n v="416178"/>
        <n v="2539887"/>
        <n v="69360"/>
        <n v="2705040"/>
        <n v="3366272"/>
        <n v="2043808"/>
        <n v="1028937"/>
        <n v="395745"/>
        <n v="4216812"/>
        <n v="7599880"/>
        <n v="196520"/>
        <n v="1202240"/>
        <n v="661232"/>
        <n v="676260"/>
        <n v="472531"/>
        <n v="755713"/>
        <n v="1390660"/>
        <n v="316596"/>
      </sharedItems>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7">
      <sharedItems containsSemiMixedTypes="0" containsString="0" containsNumber="1" containsInteger="1" minValue="0" maxValue="7599880" count="141">
        <n v="0"/>
        <n v="860004"/>
        <n v="44795"/>
        <n v="174696"/>
        <n v="5017040"/>
        <n v="7238872"/>
        <n v="291160"/>
        <n v="931736"/>
        <n v="645048"/>
        <n v="2284440"/>
        <n v="2094070"/>
        <n v="285555"/>
        <n v="2882484"/>
        <n v="5764968"/>
        <n v="262044"/>
        <n v="4076240"/>
        <n v="116464"/>
        <n v="3785080"/>
        <n v="230019"/>
        <n v="2146844"/>
        <n v="1993498"/>
        <n v="6670551"/>
        <n v="611436"/>
        <n v="480414"/>
        <n v="524088"/>
        <n v="460035"/>
        <n v="153345"/>
        <n v="306690"/>
        <n v="4250936"/>
        <n v="349392"/>
        <n v="4542096"/>
        <n v="1106408"/>
        <n v="1746960"/>
        <n v="1164640"/>
        <n v="1339336"/>
        <n v="2154584"/>
        <n v="1805192"/>
        <n v="582320"/>
        <n v="1863472"/>
        <n v="3870288"/>
        <n v="2096379"/>
        <n v="1502800"/>
        <n v="1142128"/>
        <n v="873480"/>
        <n v="120224"/>
        <n v="60112"/>
        <n v="240448"/>
        <n v="739880"/>
        <n v="295952"/>
        <n v="286688"/>
        <n v="332928"/>
        <n v="200815"/>
        <n v="2700562"/>
        <n v="1627736"/>
        <n v="1257796"/>
        <n v="127027"/>
        <n v="3606720"/>
        <n v="4147728"/>
        <n v="3005600"/>
        <n v="3324258"/>
        <n v="1820427"/>
        <n v="2057874"/>
        <n v="45084"/>
        <n v="92480"/>
        <n v="1277380"/>
        <n v="884340"/>
        <n v="147976"/>
        <n v="7574196"/>
        <n v="2164056"/>
        <n v="541014"/>
        <n v="360676"/>
        <n v="601120"/>
        <n v="698784"/>
        <n v="225420"/>
        <n v="436740"/>
        <n v="87348"/>
        <n v="2404480"/>
        <n v="961792"/>
        <n v="1921656"/>
        <n v="420784"/>
        <n v="2959520"/>
        <n v="2367616"/>
        <n v="462420"/>
        <n v="1108086"/>
        <n v="55491"/>
        <n v="835641"/>
        <n v="687820"/>
        <n v="815248"/>
        <n v="3192803"/>
        <n v="655110"/>
        <n v="1127100"/>
        <n v="920070"/>
        <n v="2216172"/>
        <n v="450840"/>
        <n v="480896"/>
        <n v="591904"/>
        <n v="1479760"/>
        <n v="90168"/>
        <n v="180336"/>
        <n v="300560"/>
        <n v="238680"/>
        <n v="36994"/>
        <n v="2434563"/>
        <n v="650029"/>
        <n v="390728"/>
        <n v="1743248"/>
        <n v="1923584"/>
        <n v="1382576"/>
        <n v="841568"/>
        <n v="110982"/>
        <n v="1942122"/>
        <n v="1900497"/>
        <n v="1040433"/>
        <n v="270507"/>
        <n v="745361"/>
        <n v="1442704"/>
        <n v="721352"/>
        <n v="541008"/>
        <n v="360672"/>
        <n v="901680"/>
        <n v="1775712"/>
        <n v="117912"/>
        <n v="3810382"/>
        <n v="416178"/>
        <n v="2539887"/>
        <n v="69360"/>
        <n v="2705040"/>
        <n v="3366272"/>
        <n v="2043808"/>
        <n v="1028937"/>
        <n v="395745"/>
        <n v="4216812"/>
        <n v="7599880"/>
        <n v="196520"/>
        <n v="1202240"/>
        <n v="661232"/>
        <n v="676260"/>
        <n v="472531"/>
        <n v="755713"/>
        <n v="1390660"/>
        <n v="316596"/>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1">
  <r>
    <n v="1"/>
    <x v="0"/>
    <s v="RETROSPECTIVO"/>
    <n v="42"/>
    <s v="Gestión EBEH"/>
    <s v="42Gestión EBEH"/>
    <s v="Comité de Cuidado_Perfiles Técnico 1_Técnicos en salud y ciencias ambientales"/>
    <s v="Avance mensual al plan de acción "/>
    <s v="Subred"/>
    <x v="0"/>
    <s v="42Gestión EBEHA. DICIEMBRE"/>
    <s v="Adriana Pardo Aguas "/>
    <n v="430032"/>
    <n v="77.541666666666671"/>
    <n v="33345398.000000004"/>
    <x v="0"/>
    <n v="1"/>
    <n v="0.87064390354772403"/>
    <n v="374405"/>
    <s v="Se genera glosa POR INCUMPLIMIENTO EN LA UNIDAD BASE DE COSTEO DE LOS PRODUCTOS_x000a_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_x000a__x000a_• Angie Paola González Caranton 18 horas _x000a_• Dolly Patricia Montero Morales 10 horas_x000a__x000a_Para un total de horas para técnico de 28 horas. "/>
    <s v="No se acepta glosa, en proceso de conciliacion de glosas se presentaran los pagos de los contratistas que generaron el hallazgo."/>
    <n v="374405"/>
    <s v="Se levanta glosa por pago de honorarios al talento humano, teniendo en cuenta que la Subred Norte presentó comprobantes de pago donde se evidencio el pago a los Técnicos 1_x000a__x000a_•_x0009_Angie Paola González Caranton 18 horas_x000a_•_x0009_Dolly Patricia Montero Morales 10 horas_x000a__x000a_Para un total de horas para técnico de 28 horas."/>
    <x v="0"/>
    <m/>
    <m/>
    <x v="0"/>
  </r>
  <r>
    <n v="2"/>
    <x v="0"/>
    <s v="RETROSPECTIVO"/>
    <n v="42"/>
    <s v="Gestión EBEH"/>
    <s v="42Gestión EBEH"/>
    <s v="Comité de Cuidado_Perfiles Técnico 1_Técnicos en salud y ciencias ambientales"/>
    <s v="Avance mensual al plan de acción "/>
    <s v="Subred"/>
    <x v="1"/>
    <s v="42Gestión EBEHB. ENERO (1)"/>
    <s v="Adriana Pardo Aguas "/>
    <n v="430032"/>
    <n v="101.41666666666667"/>
    <n v="43612412"/>
    <x v="0"/>
    <n v="1"/>
    <n v="2.2387986091227199"/>
    <n v="962755"/>
    <s v="Se genera glosa POR INCUMPLIMIENTO EN LA UNIDAD BASE DE COSTEO DE LOS PRODUCTOS_x000a_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_x000a__x000a_• July Carolina Rojas Chitiva 24 horas _x000a_• Leidy Daniela Copete Jaramillo 24 horas _x000a_• Yuri Alejandra Zuluaga Cardona 24 horas _x000a__x000a_Para un total de 72 horas para técnico 1._x000a_"/>
    <s v="No se acepta glosa, en proceso de conciliacion de glosas se presentaran los pagos de los contratistas que generaron el hallazgo."/>
    <n v="962755"/>
    <s v="Se levanta glosa por pago de honorarios al talento humano, teniendo en cuenta que la Subred Norte presentó comprobantes de pago donde se evidencia el pago a los Técnicos 1_x000a__x000a_•_x0009_July Carolina Rojas Chitiva 24 horas _x000a_•_x0009_Leidy Daniela Copete Jaramillo 24 horas _x000a_•_x0009_Yuri Alejandra Zuluaga Cardona 24 horas _x000a__x000a_Para un total de 72 horas para técnico 1."/>
    <x v="0"/>
    <m/>
    <m/>
    <x v="0"/>
  </r>
  <r>
    <n v="3"/>
    <x v="0"/>
    <s v="RETROSPECTIVO"/>
    <n v="48"/>
    <s v="Gestión EBEH"/>
    <s v="48Gestión EBEH"/>
    <s v="Mesogestión de la salud pública, de los Equipos Básicos Extramurales de Hogar “Bienestar para nuestro hogar&quot; "/>
    <s v="Avance mensual al plan de acción "/>
    <s v="Subred"/>
    <x v="0"/>
    <s v="48Gestión EBEHA. DICIEMBRE"/>
    <s v="Adriana Pardo Aguas "/>
    <n v="14423576"/>
    <n v="0.7"/>
    <n v="10096503.199999999"/>
    <x v="1"/>
    <n v="0.05"/>
    <n v="0.7"/>
    <n v="504825"/>
    <s v="Se genera glosa por BASE DE TALENTO HUMANO, del 5% del valor total por el producto Mesogestión de la salud pública, de los Equipos Básicos Extramurales de Hogar “Bienestar para nuestro hogar&quot; debido a que se evidencio los siguientes hallazgos:_x000a__x000a_1. Adriana Ginnett Mariño Urrego registra 149 horas y corresponde a 129 horas._x000a_2. Elianys Paola Martínez Barrios registra 185 horas y corresponde a 129 horas._x000a_3. Diana Paola Martínez Guzmán registra 52 horas y corresponde a 129 horas._x000a_4. Yeidy Paola Peña Quiñonez registra 84 horas y corresponde a 96 horas._x000a_5. Ginnethe N/A González Torres registra 127 horas y corresponde a 129 horas._x000a_6. Vanessa Julieth Zuñiga Gutiérrez registra 56 horas y corresponde a 129 horas._x000a_7. Juan Sebastian Castro Duarte registra 174 horas y corresponde a 0 horas._x000a_8. Jennifer Palomino Alarcón registra 10 horas y corresponde a 0 horas._x000a_9. Paola Chávez Tibata registra 129 horas y corresponde a 184._x000a_10. Dina Vanessa Montes Chadid registra 128 horas y corresponde a 129._x000a_11. María Alejandra Rodríguez Valderrama registra 128 horas y corresponde a 129._x000a_12. Carlos Andrés Molano Nieto registra 32 horas y corresponde a 129_x000a_13. Álvarez Florido Ángel Jahir registra 56 horas y corresponde a 129_x000a_14. Gabriel Antonio Moreno Díaz Gestor Étnico registra 192 horas y corresponde a 129 horas_x000a_15. Dined Obirde López Murillo Gestor Étnico registra 192 horas y corresponde a 129 horas_x000a_16. Olmo De Jesús Salas Viera Gestor Étnico registra 192 horas y corresponde a 129 horas_x000a_17. Porfirio Salas Mena Gestor Étnico registra 192 horas y corresponde a 129 horas_x000a_18. Cira Quiñones Urbano Gestor Étnico registra 192 horas y corresponde a 129 horas_x000a_19. Tomas Martínez Cuesta Gestor Étnico registra 190 horas y corresponde a 129 horas_x000a_20. Kelly Jhoana Viera Sinisterra Gestor Étnico registra 190 horas y corresponde a 129 horas_x000a_21. Maris Sol Rodríguez Torres Gestor Étnico registra 192 horas y corresponde a 129 horas_x000a_22. Luisa Fernanda Zúñiga Bolaños Gestor Étnico registra 190 horas y corresponde a 129 horas_x000a_23. Leidy Dayana Rubio Vallecilla Técnico Étnico registra 125 horas y corresponde a 129 horas_x000a_24. Nancy Luz Bertel Roqueme Profesional Étnico – enfermera registra 125 horas y corresponde a 129 horas _x000a_25. Dalia María Rodríguez Celorio Profesional Étnico – enfermera registra 125 horas y corresponde a 129 horas _x000a_26. Lilybeth María Ospino Santana Profesional Étnico – enfermera registra 125 horas y corresponde a 129 horas _x000a_27. Evelio Vitucay Tequia Gestor Étnico registra 196 horas y corresponde a 129 horas_x000a_28. Liliana Queragama Arce Gestor Étnico registra 196 horas y corresponde a 129 horas_x000a_29. Evelio Arce Queragama Gestor Étnico registra 196 horas y corresponde a 129 horas_x000a_30. Yary Emith León Hernández error en reporte de horas , registra 184 y corresponde a 114_x000a_31. Carlos Alberto Cáceres Rodríguez error en reporte de horas , registra 132 y corresponde a 129_x000a_32. Angie Paola González Caranton error en reporte de horas , registra 38 y corresponde a 34_x000a_33. Yeimy Paola Gómez Roa error en reporte de horas , registra 36 y corresponde a 30_x000a_34. Cesia Alejandra Castellanos Molina error en reporte de horas , registra 124 y corresponde a 50_x000a_35. Yenny Fernanda Giraldo Garzón error en reporte de horas , registra 32 y corresponde a 30_x000a_36. Nury Carolina Vargas Ramos error en reporte de horas , registra 180 y corresponde a 129_x000a_37. Olga Gutiérrez Garzón error en reporte de horas , registra 120 y corresponde a 129_x000a_38. Cristian Camilo Murillo Lozano error en reporte de horas , registra 125 y corresponde a 129_x000a_39. Jhonatan Mosquera Mosquera error en reporte de horas , registra 125 y corresponde a 129_x000a_40. Leidy Dayana Rubio Vallecilla error en reporte de horas , registra 125 y corresponde a 129_x000a_41. Carolina Cuervo Lemus error en reporte de horas , registra 119 y corresponde a 52_x000a_42. Heily Nicol Calderón Tique error en reporte de horas , registra 28 y corresponde a 12_x000a_43. Ginna Alexandra Hincapie Cáceres error en reporte de horas , registra 76 y corresponde a 70_x000a_44. Janneth González Umba error en reporte de horas , registra 30 y corresponde a 129_x000a_45. Cindy Julitza Leguizamón Sánchez error en reporte de horas , registra 24 y corresponde a 0_x000a_46. Carlos Andrés Ortiz Peña error en reporte de horas , registra 124 y corresponde a 129_x000a_47. María Cristina Hurtado Mosquera error en reporte de horas , registra 68 y corresponde 64._x000a_48. María Fernanda Molano Melo: Pendiente Diploma Pregrado_x000a_49. Laura Griselle Torres Pineda: No permite validar fecha de inicio del contrato, ni adición y prórroga del contrato_x000a_50. Katherin Alejandra Pérez Ocampo: No se evidencia tarjeta profesional_x000a_51. María Paula Gualdron Bermúdez: No se evidencia tarjeta profesional_x000a_52. Yuliana Garzón Barrera: No presenta Resolución_x000a_53. Nadia Yadira Pereira Marín: No presenta Acta de grado_x000a_54. Jennifer Carolina Morales Tejada: No presenta Acta de grado_x000a_55. Jennifer Palomino Alarcón: No presenta tarjeta profesional _x000a_56. Luis Fidel Jiménez Salamanca: No presenta Resolución_x000a_57. Luz Herminia Rojas Ruiz: No se presenta adición y prorroga desde el 12 de enero 2025_x000a_58. Camila Andrea Rodríguez Vargas: No presenta Resolución_x000a_59. Echeverri Pérez Joyce Edith: No presenta soportes de hoja de vida_x000a_60. Judy Eliana Samaca Vargas: No se evidencias documentos cargados. _x000a_61. Heyner José Medina Coronado: No cuenta con diploma de pregrado_x000a_62. Yuliana Garzón Barrera: Pendiente resolución_x000a_63. Katherin Alejandra Perez Ocampo: No se evidencia tarjeta profesional_x000a_64. Maria Paula Gualdron Bermúdez: No se evidencia tarjeta profesional_x000a_65. Irma Consuelo Ruiz Devia:  No cuenta con diploma de pregrado_x000a_66. Jimena Alicia Reyes Garzón: No cuenta con acta de grado_x000a_67. Yuliana Casas Prieto: No se evidencia tarjeta profesional_x000a_68. Alejandra Munar Torres: No se evidencia copnia_x000a_69. Yesica Paola Piamonte Salazar: No se evidencia acta de grado_x000a_70. Geraldine Marcela Moreno Zabala: No se evidencia diploma técnico_x000a_71. Karen Maithe Cárdenas González: No se evidencia acta de grado y resolución_x000a_72. Alexandra Tombe Tunubala: No se evidencia rethus_x000a_73. Harold Eladio Barragán González: No se evidencia copnia_x000a_74. Yenny Astrid Vargas Carvajal: No se evidencia soportes de hoja de vida  _x000a_75. Ginna Alexandra Hincapie Caceres: No se evidencia acta de grado _x000a_76. Jaime Orlando Merchan Rodríguez: No se evidencia soportes de hoja de vida _x000a_77. Edna Beatriz Varón Ortega: No se evidencia diploma de auxiliar de enfermería._x000a_78. Fernney Giovanny Miranda Mora; No se evidencian soportes cargados en Secop II._x000a_79. Laura Carolina Ospina Guerrero; No se evidencian soportes cargados en Secop II._x000a_80. Carlos Alberto Caceres Rodríguez; No se evidencian soportes cargados en Secop II._x000a_81. Fabian Leonardo Suarez Rozo; No se evidencian soportes cargados en Secop II._x000a_82. David Felipe Ospina Quiroga; No se evidencian soportes cargados en Secop II._x000a_83. Christian Camilo Cortes Aguilar; No se evidencia tarjeta profesional._x000a_84. Nadia Yadira Pereira Marin; No se evidencia acta de grado de profesional._x000a_85. Jennifer Carolina Morales Tejada; No se evidencia acta de grado de profesional._x000a_86. Yanet Velasquez Dojirama; No se evidencia acta y diploma de pregrado, Rethus, resolución"/>
    <s v="No se acepta glosa, se realiza radicado de ajuste de base de talento humano convenio 7124327-2024 el dia 31 de marzo 2025 con numero de radicado: 2025-009223-1."/>
    <n v="504825"/>
    <s v="Se levanta glosa por base de talento humano, teniendo en cuenta que la Subred Norte presento los documentos faltantes de Hojas de vida y el ajuste a la base de talento humano._x000a_"/>
    <x v="0"/>
    <m/>
    <m/>
    <x v="0"/>
  </r>
  <r>
    <n v="4"/>
    <x v="0"/>
    <s v="RETROSPECTIVO"/>
    <n v="48"/>
    <s v="Gestión EBEH"/>
    <s v="48Gestión EBEH"/>
    <s v="Mesogestión de la salud pública, de los Equipos Básicos Extramurales de Hogar “Bienestar para nuestro hogar&quot; "/>
    <s v="Avance mensual al plan de acción "/>
    <s v="Subred"/>
    <x v="2"/>
    <s v="48Gestión EBEHC. ENERO (2)"/>
    <s v="Adriana Pardo Aguas "/>
    <n v="14423576"/>
    <n v="0.66999999999999993"/>
    <n v="9663795.9199999981"/>
    <x v="1"/>
    <n v="0.05"/>
    <n v="0.66999999999999993"/>
    <n v="483190"/>
    <s v="Se genera glosa por BASE DE TALENTO HUMANO, del 5% del valor total por el producto Mesogestión de la salud pública, de los Equipos Básicos Extramurales de Hogar “Bienestar para nuestro hogar&quot; debido a que se evidencio los siguientes hallazgos:_x000a__x000a_1. María Alejandra Rodríguez Valderrama registra 129 horas y corresponde a 182_x000a_2. María Fernanda Pinilla Espitia registra 172 horas y corresponde a 184._x000a_3. Katty Lorena Pedraza Martínez registra 116 horas y corresponde a 114._x000a_4. Darlys Torres Ortiz registra 48 horas y corresponde a 78_x000a_5. Carlos Andrés Molano Nieto registra 184 horas y corresponde a 193_x000a_6. Jhonar Alejandro Acevedo Ortiz registra 129 horas y corresponde a 184 horas._x000a_7. Camila Andrea Rodríguez Vargas registra 129 horas y corresponde a 184 horas._x000a_8. Juan Sebastian Castro Duarte registra 174 horas y corresponde a 0 horas._x000a_9. Kelly Jhoana Viera Sinisterra Gestor Étnico registra 249 horas y corresponde a 251 horas_x000a_10. Yanet Velásquez Dojirama Gestor Étnico registra 26 horas y corresponde a 48 horas_x000a_11. Leidy Dayana Rubio Vallecilla Técnico Étnico registra 182 horas y corresponde a 184 horas_x000a_12. Yary Emith León Hernández error en reporte de horas , registra 48 y corresponde a 0_x000a_13. Heyner José Medina Coronado error en reporte de horas , registra 86 y corresponde a 87_x000a_14. Erika Ojeda Castro error en reporte de horas , registra 51 y corresponde a 56_x000a_15. Yina Paola León Pachón error en reporte de horas , registra 16 y corresponde a 0_x000a_16. Ana María Reyes Puentes error en reporte de horas , registra 134 y corresponde a 122_x000a_17. Yenny Fernanda Giraldo Garzón registra 69 horas y corresponde a 44_x000a_18. Judy Eliana Samaca Vargas error en reporte de horas , registra 59 y corresponde a 80_x000a_19. Paola Andrea Tabares Taborda error en reporte de horas , registra 176 y corresponde a 178_x000a_20. Carolina Cuervo Lemus error en reporte de horas , registra 0 y corresponde a 72_x000a_21. Kellys Johana Carriazo Bertel error en reporte de horas , registra 184 y corresponde a 168_x000a_22. Luis Fidel Jimenez Salamanca error en reporte de horas , registra 72 y corresponde a 102_x000a_23. Duvan Felipe Gómez Rivera error en reporte de horas , registra 24 y corresponde a 0_x000a_24. Páula Yomara Quiceno Rincón error en reporte de horas , registra 48 y corresponde a 46_x000a_25. Paula Alejandra Duran Ramirez error en reporte de horas , registra 24 y corresponde a 0_x000a_26. Yudy Hasbleidy Bolivar Orjuela error en reporte de horas , registra 24 y corresponde a 0_x000a_27. Edna Beatriz Varon Ortega error en reporte de horas , registra 16 y corresponde a 0_x000a_28. Angela Maritza Gutiérrez error en reporte de horas , registra 16 y corresponde a 0_x000a_"/>
    <s v="No se acepta glosa, se realiza radicado de ajuste de base de talento humano convenio 7124327-2024 el dia 31 de marzo 2025 con numero de radicado: 2025-009223-1."/>
    <n v="483190"/>
    <s v="Se levanta glosa por base de talento humano, teniendo en cuenta que la Subred Norte realizo los ajustes a la base de talento humano de los contratistas anteriormente relacionados."/>
    <x v="0"/>
    <m/>
    <m/>
    <x v="0"/>
  </r>
  <r>
    <n v="5"/>
    <x v="0"/>
    <s v="RETROSPECTIVO"/>
    <n v="1"/>
    <s v="Colectivo"/>
    <s v="1Colectivo"/>
    <s v="Avanzada para el abordaje territorial"/>
    <s v="Avance mensual al plan de acción "/>
    <s v="Subred"/>
    <x v="2"/>
    <s v="1ColectivoC. ENERO (2)"/>
    <s v="Adriana Pardo Aguas "/>
    <n v="4658560"/>
    <n v="1.7675334867426844"/>
    <n v="8234160.7999999998"/>
    <x v="2"/>
    <n v="1"/>
    <n v="0.18460726061272201"/>
    <n v="860004"/>
    <s v="Se genera GLOSA POR AUSENCIA DE SOPORTES del 100% del valor del producto faltante , en la Actividad Avanzada para el abordaje territorial debido a que la subred soporto durante el seguimiento 1,58292622612996 generando una ausencia de 0,184607260612722"/>
    <s v="Desde la Subred Integrade de Servicios de Salud Norte se aceptan los hallazgos evidenciados en el seguimiento retrospectivo por ausencia, identificando los responsables al interior del equipo y tomando acciones de mejora al respecto."/>
    <n v="0"/>
    <s v="Se mantiene GLOSA del 100% del valor del producto faltante POR AUSENCIA DE SOPORTES debido a que la Subred Norte acepta la glosa."/>
    <x v="1"/>
    <m/>
    <m/>
    <x v="1"/>
  </r>
  <r>
    <n v="6"/>
    <x v="0"/>
    <s v="RETROSPECTIVO"/>
    <n v="3"/>
    <s v="Colectivo"/>
    <s v="3Colectivo"/>
    <s v="Abordaje Territorial en Zonas de Ruralidad Cercana"/>
    <s v="Familia"/>
    <s v="Subred"/>
    <x v="0"/>
    <s v="3ColectivoA. DICIEMBRE"/>
    <s v="Adriana Pardo Aguas "/>
    <n v="44795"/>
    <n v="54"/>
    <n v="2418930"/>
    <x v="2"/>
    <n v="1"/>
    <n v="1"/>
    <n v="44795"/>
    <s v="Se genera GLOSA POR AUSENCIA DE SOPORTES del 100% del valor del producto faltante , en la actividad Abordaje Territorial en Zonas de Ruralidad Cercana debido a que la subred soporto durante el seguimiento 53 familias generando una ausencia de 1 familia."/>
    <s v="Desde la Subred Integrade de Servicios de Salud Norte se aceptan los hallazgos evidenciados en el seguimiento retrospectivo por ausencia, identificando los responsables al interior del equipo y tomando acciones de mejora al respecto."/>
    <n v="0"/>
    <s v="Se mantiene GLOSA del 100% del valor del producto faltante POR AUSENCIA DE SOPORTES debido a que la Subred Norte acepta la glosa."/>
    <x v="2"/>
    <m/>
    <m/>
    <x v="2"/>
  </r>
  <r>
    <n v="7"/>
    <x v="0"/>
    <s v="RETROSPECTIVO"/>
    <n v="10"/>
    <s v="Colectivo"/>
    <s v="10Colectivo"/>
    <s v="Plan de Cuidado Familiar - Salud Bucal"/>
    <s v="Sesión de abordaje familiar"/>
    <s v="Subred"/>
    <x v="2"/>
    <s v="10ColectivoC. ENERO (2)"/>
    <s v="Adriana Pardo Aguas "/>
    <n v="58232"/>
    <n v="142"/>
    <n v="8268944"/>
    <x v="2"/>
    <n v="1"/>
    <n v="3"/>
    <n v="174696"/>
    <s v="Se genera GLOSA POR AUSENCIA DE SOPORTES del 100% del valor del producto faltante , en la actividad Plan de Cuidado Familiar - Salud Bucal debido a que la subred soporto durante el seguimiento 266 familias generando una ausencia de 3 sesiones de abordaje familiar."/>
    <s v="Desde la Subred Integrade de Servicios de Salud Norte se aceptan los hallazgos evidenciados en el seguimiento retrospectivo por ausencia, identificando los responsables al interior del equipo y tomando acciones de mejora al respecto."/>
    <n v="0"/>
    <s v="Se mantiene GLOSA del 100% del valor del producto faltante POR AUSENCIA DE SOPORTES debido a que la Subred Norte acepta la glosa."/>
    <x v="3"/>
    <m/>
    <m/>
    <x v="3"/>
  </r>
  <r>
    <n v="8"/>
    <x v="0"/>
    <s v="RETROSPECTIVO"/>
    <n v="2"/>
    <s v="Colectivo"/>
    <s v="2Colectivo"/>
    <s v="Abordaje Territorial"/>
    <s v="Familia"/>
    <s v="Subred"/>
    <x v="0"/>
    <s v="2ColectivoA. DICIEMBRE"/>
    <s v="Adriana Pardo Aguas "/>
    <n v="35836"/>
    <n v="3994"/>
    <n v="143128984"/>
    <x v="3"/>
    <n v="1"/>
    <n v="140"/>
    <n v="5017040"/>
    <s v="Se genera GLOSA POR INCUMPLIMIENTO DE ANEXO 5 LINEAMIENTOS TÉCNICOS DE LA GESTIÓN_x000a_DE EQUIPOS BASICOS EXTRAMURALES DE HOGAR del 100 %, en la Actividad Abordaje territorial por que los productos no cumplen con lo descrito en los lineamientos debido a que se evidencio  140  hallazgos relacionados a usuarios con campos de observación en blanco y observaciones duplicadas._x000a__x000a_"/>
    <s v="Desde la subred integrada de servicios de salud norte se acepta el hallazgo y se realizan acciones de mejora al interior de los equipo."/>
    <n v="0"/>
    <s v="Se mantiene GLOSA del 100% POR INCUMPLIMIENTO DE ANEXO 5 LINEAMIENTOS TÉCNICOS DE LA GESTIÓN DE EQUIPOS BASICOS EXTRAMURALES DE HOGAR debido a que la Subred Norte acepta la glosa."/>
    <x v="4"/>
    <m/>
    <m/>
    <x v="4"/>
  </r>
  <r>
    <n v="9"/>
    <x v="0"/>
    <s v="RETROSPECTIVO"/>
    <n v="2"/>
    <s v="Colectivo"/>
    <s v="2Colectivo"/>
    <s v="Abordaje Territorial"/>
    <s v="Familia"/>
    <s v="Subred"/>
    <x v="1"/>
    <s v="2ColectivoB. ENERO (1)"/>
    <s v="Adriana Pardo Aguas "/>
    <n v="35836"/>
    <n v="6074"/>
    <n v="217667864"/>
    <x v="3"/>
    <n v="1"/>
    <n v="202"/>
    <n v="7238872"/>
    <s v="Se genera GLOSA POR INCUMPLIMIENTO DE ANEXO 5 LINEAMIENTOS TÉCNICOS DE LA GESTIÓN_x000a_DE EQUIPOS BASICOS EXTRAMURALES DE HOGAR del 100 %, en la Actividad Abordaje territorial por que los productos no cumplen con lo descrito en los lineamientos debido a que se evidencio 202  hallazgos relacionados a usuarios con campos de observación en blanco y observaciones duplicadas._x000a_"/>
    <s v="Desde la subred integrada de servicios de salud norte se acepta el hallazgo y se realizan acciones de mejora al interior de los equipo."/>
    <n v="0"/>
    <s v="Se mantiene GLOSA del 100% POR INCUMPLIMIENTO DE ANEXO 5 LINEAMIENTOS TÉCNICOS DE LA GESTIÓN DE EQUIPOS BASICOS EXTRAMURALES DE HOGAR debido a que la Subred Norte acepta la glosa."/>
    <x v="5"/>
    <m/>
    <m/>
    <x v="5"/>
  </r>
  <r>
    <n v="10"/>
    <x v="0"/>
    <s v="RETROSPECTIVO"/>
    <n v="10"/>
    <s v="Colectivo"/>
    <s v="10Colectivo"/>
    <s v="Plan de Cuidado Familiar - Salud Bucal"/>
    <s v="Sesión de abordaje familiar"/>
    <s v="Subred"/>
    <x v="0"/>
    <s v="10ColectivoA. DICIEMBRE"/>
    <s v="Adriana Pardo Aguas "/>
    <n v="58232"/>
    <n v="149"/>
    <n v="8676568"/>
    <x v="3"/>
    <n v="1"/>
    <n v="5"/>
    <n v="291160"/>
    <s v="Se genera GLOSA POR INCUMPLIMIENTO DE ANEXO 5 LINEAMIENTOS TÉCNICOS DE LA GESTIÓN_x000a_DE EQUIPOS BASICOS EXTRAMURALES DE HOGAR del 100 %, en la Actividad Plan de Cuidado Familiar - Salud Bucal por que los productos no cumplen con lo descrito en los lineamientos debido a que se evidencio 5  hallazgos relacionados a familias sin caracterización y sin generación de compromisos_x000a_"/>
    <s v=" No se acepta la glosa, ya que los profesionales de salud oral no realizan actualizacion a la caracterizacion, se evidencia esta novedad para las fichas 75241, 833714, 377060, 899199, 85666"/>
    <n v="0"/>
    <s v="Se mantiene GLOSA del 100% POR INCUMPLIMIENTO DE ANEXO 5 LINEAMIENTOS TÉCNICOS DE LA GESTIÓN DE EQUIPOS BASICOS EXTRAMURALES DE HOGAR debido a que la Subred no presento soportes que subsanen los hallazgos identificados en el proceso de seguimiento retrospectivo."/>
    <x v="6"/>
    <m/>
    <m/>
    <x v="6"/>
  </r>
  <r>
    <n v="11"/>
    <x v="0"/>
    <s v="RETROSPECTIVO"/>
    <n v="10"/>
    <s v="Colectivo"/>
    <s v="10Colectivo"/>
    <s v="Plan de Cuidado Familiar - Salud Bucal"/>
    <s v="Sesión de abordaje familiar"/>
    <s v="Subred"/>
    <x v="2"/>
    <s v="10ColectivoC. ENERO (2)"/>
    <s v="Adriana Pardo Aguas "/>
    <n v="58232"/>
    <n v="142"/>
    <n v="8268944"/>
    <x v="3"/>
    <n v="1"/>
    <n v="3"/>
    <n v="174696"/>
    <s v="Se genera GLOSA POR INCUMPLIMIENTO DE ANEXO 5 LINEAMIENTOS TÉCNICOS DE LA GESTIÓN_x000a_DE EQUIPOS BASICOS EXTRAMURALES DE HOGAR del 100 %, en la Actividad Plan de Cuidado Familiar - Salud Bucal por que los productos no cumplen con lo descrito en los lineamientos debido a que se evidencio  3  hallazgos relacionado a familias sin caracterización y sin generación de compromisos"/>
    <s v="Desde la subred integrada de servicios de salud norte se acepta el hallazgo y se realizan acciones de mejora al interior de los equipo."/>
    <n v="0"/>
    <s v="Se mantiene GLOSA del 100% POR INCUMPLIMIENTO DE ANEXO 5 LINEAMIENTOS TÉCNICOS DE LA GESTIÓN DE EQUIPOS BASICOS EXTRAMURALES DE HOGAR debido a que la Subred Norte acepta la glosa."/>
    <x v="3"/>
    <m/>
    <m/>
    <x v="3"/>
  </r>
  <r>
    <n v="12"/>
    <x v="0"/>
    <s v="RETROSPECTIVO"/>
    <n v="11"/>
    <s v="Colectivo"/>
    <s v="11Colectivo"/>
    <s v="Plan de Cuidado Familiar con enfoque en Vivienda Saludable"/>
    <s v="Sesión de abordaje familiar"/>
    <s v="Subred"/>
    <x v="0"/>
    <s v="11ColectivoA. DICIEMBRE"/>
    <s v="Adriana Pardo Aguas "/>
    <n v="35836"/>
    <n v="179"/>
    <n v="6414644"/>
    <x v="3"/>
    <n v="1"/>
    <n v="26"/>
    <n v="931736"/>
    <s v="Se genera GLOSA POR INCUMPLIMIENTO DE ANEXO 5 LINEAMIENTOS TÉCNICOS DE LA GESTIÓN_x000a_DE EQUIPOS BASICOS EXTRAMURALES DE HOGAR del 100 %, en la Actividad Plan de Cuidado Familiar con enfoque en Vivienda Saludable por que los productos no cumplen con lo descrito en los lineamientos debido a que se evidencio  26  hallazgos relacionados a familias sin caracterización, no cuentan con plan de cuidado familiar , ni generación de compromisos en la familia._x000a_"/>
    <s v="Desde la subred integrada de servicios de salud norte se acepta el hallazgo y se realizan acciones de mejora al interior de los equipo."/>
    <n v="0"/>
    <s v="Se mantiene GLOSA del 100% POR INCUMPLIMIENTO DE ANEXO 5 LINEAMIENTOS TÉCNICOS DE LA GESTIÓN DE EQUIPOS BASICOS EXTRAMURALES DE HOGAR debido a que la Subred Norte acepta la glosa."/>
    <x v="7"/>
    <m/>
    <m/>
    <x v="7"/>
  </r>
  <r>
    <n v="13"/>
    <x v="0"/>
    <s v="RETROSPECTIVO"/>
    <n v="11"/>
    <s v="Colectivo"/>
    <s v="11Colectivo"/>
    <s v="Plan de Cuidado Familiar con enfoque en Vivienda Saludable"/>
    <s v="Sesión de abordaje familiar"/>
    <s v="Subred"/>
    <x v="2"/>
    <s v="11ColectivoC. ENERO (2)"/>
    <s v="Adriana Pardo Aguas "/>
    <n v="35836"/>
    <n v="108"/>
    <n v="3870288"/>
    <x v="3"/>
    <n v="1"/>
    <n v="18"/>
    <n v="645048"/>
    <s v="Se genera GLOSA POR INCUMPLIMIENTO DE ANEXO 5 LINEAMIENTOS TÉCNICOS DE LA GESTIÓN_x000a_DE EQUIPOS BASICOS EXTRAMURALES DE HOGAR del 100 %, en la Actividad Plan de Cuidado Familiar con enfoque en Vivienda Saludable por qué los productos no cumplen con lo descrito en los lineamientos debido a que se evidencio  18  hallazgos relacionados a familias sin caracterización, no cuentan con plan de cuidado familiar , ni generación de compromisos en la familia._x000a_"/>
    <s v="Desde la subred integrada de servicios de salud norte se acepta el hallazgo y se realizan acciones de mejora al interior de los equipo."/>
    <n v="0"/>
    <s v="Se mantiene GLOSA del 100% POR INCUMPLIMIENTO DE ANEXO 5 LINEAMIENTOS TÉCNICOS DE LA GESTIÓN DE EQUIPOS BASICOS EXTRAMURALES DE HOGAR debido a que la Subred Norte acepta la glosa."/>
    <x v="8"/>
    <m/>
    <m/>
    <x v="8"/>
  </r>
  <r>
    <n v="14"/>
    <x v="0"/>
    <s v="RETROSPECTIVO"/>
    <n v="6"/>
    <s v="Colectivo"/>
    <s v="6Colectivo"/>
    <s v="Plan de Cuidado Familiar con enfoque en Salud Mental"/>
    <s v="Sesión de abordaje familiar"/>
    <s v="Subred"/>
    <x v="0"/>
    <s v="6ColectivoA. DICIEMBRE"/>
    <s v="Myriam Paola Torres Ochoa"/>
    <n v="95185"/>
    <n v="120"/>
    <n v="11422200"/>
    <x v="3"/>
    <n v="1"/>
    <n v="24"/>
    <n v="2284440"/>
    <s v="Se genera GLOSA POR INCUMPLIMIENTO DE ANEXO 5 LINEAMIENTOS TÉCNICOS DE LA GESTIÓN DE EQUIPOS BASICOS EXTRAMURALES DE HOGAR del 100% del valor ejecutado en los productos en donde se evidenció el hallazgo, relacionado con incumplimiento de calidad y completitud: las familias no fueron caracterizadas o no cuentan con actualización de la misma, no cuentan con plan de cuidado familiar, no se realizó la concertación y seguimiento a compromisos, no se realizó la aplicación de tamizaje COPE al inicio y cierre del proceso. Se identificaron hallazgos en 24 sesiones."/>
    <s v="Desde la subred integrada de servicios de salud norte se acepta el hallazgo y se realizan acciones de mejora al interior de los equipo."/>
    <n v="0"/>
    <s v="Se mantiene glosa del 100% del valor ejecutado de los productos en donde se evidencio el hallazgo por incumplimiento del anexo 5 Lineamientos Técnicos de la Gestión De Equipos Básicos Extramurales de Hogar, teniendo en cuenta que la Subred Norte acepta la glosa."/>
    <x v="9"/>
    <m/>
    <m/>
    <x v="9"/>
  </r>
  <r>
    <n v="15"/>
    <x v="0"/>
    <s v="RETROSPECTIVO"/>
    <n v="6"/>
    <s v="Colectivo"/>
    <s v="6Colectivo"/>
    <s v="Plan de Cuidado Familiar con enfoque en Salud Mental"/>
    <s v="Sesión de abordaje familiar"/>
    <s v="Subred"/>
    <x v="2"/>
    <s v="6ColectivoC. ENERO (2)"/>
    <s v="Myriam Paola Torres Ochoa"/>
    <n v="95185"/>
    <n v="104"/>
    <n v="9899240"/>
    <x v="3"/>
    <n v="1"/>
    <n v="22"/>
    <n v="2094070"/>
    <s v="Se genera GLOSA POR INCUMPLIMIENTO DE ANEXO 5 LINEAMIENTOS TÉCNICOS DE LA GESTIÓN DE EQUIPOS BASICOS EXTRAMURALES DE HOGAR del 100% del valor ejecutado en los productos en donde se evidenció el hallazgo, relacionado con incumplimiento de calidad y completitud: las familias no fueron caracterizadas o no cuentan con actualización de la misma, no cuentan con plan de cuidado familiar, no se realizó la concertación y seguimiento a compromisos, no se realizó la aplicación de tamizaje COPE al inicio y cierre del proceso. Se identificaron hallazgos en 22 sesiones."/>
    <s v="Desde la subred integrada de servicios de salud norte se acepta el hallazgo y se realizan acciones de mejora al interior de los equipo."/>
    <n v="0"/>
    <s v="Se mantiene glosa del 100% del valor ejecutado de los productos en donde se evidencio el hallazgo por incumplimiento del anexo 5 Lineamientos Técnicos de la Gestión De Equipos Básicos Extramurales de Hogar, teniendo en cuenta que la Subred Norte acepta la glosa."/>
    <x v="10"/>
    <m/>
    <m/>
    <x v="10"/>
  </r>
  <r>
    <n v="16"/>
    <x v="0"/>
    <s v="RETROSPECTIVO"/>
    <n v="6"/>
    <s v="Colectivo"/>
    <s v="6Colectivo"/>
    <s v="Plan de Cuidado Familiar con enfoque en Salud Mental"/>
    <s v="Sesión de abordaje familiar"/>
    <s v="Subred"/>
    <x v="0"/>
    <s v="6ColectivoA. DICIEMBRE"/>
    <s v="Myriam Paola Torres Ochoa"/>
    <n v="95185"/>
    <n v="120"/>
    <n v="11422200"/>
    <x v="2"/>
    <n v="1"/>
    <n v="3"/>
    <n v="285555"/>
    <s v="Se genera GLOSA del 100% del valor del producto faltante POR AUSENCIA DE SOPORTES, debido a que los productos reportados como desarrollados en el informe de gestión, no fueron soportados en el seguimiento retrospectivo, ni frente a la validación del aplicativo realizado con SDS, ya que se evidenció 3 soportes faltantes."/>
    <s v="Desde la Subred Integrade de Servicios de Salud Norte se aceptan los hallazgos evidenciados en el seguimiento retrospectivo por ausencia, identificando los responsables al interior del equipo y tomando acciones de mejora al respecto."/>
    <n v="0"/>
    <s v="Se mantiene glosa del 100% del valor del producto faltante por ausencia de soportes, teniendo en cuenta que la Subred Norte acepta la glosa."/>
    <x v="11"/>
    <m/>
    <m/>
    <x v="11"/>
  </r>
  <r>
    <n v="17"/>
    <x v="0"/>
    <s v="RETROSPECTIVO"/>
    <n v="31"/>
    <s v="Estrategia de abordaje etnico - diferencial"/>
    <s v="31Estrategia de abordaje etnico - diferencial"/>
    <s v="Plan de Cuidado Familiar con Familias Étnicas - Afrodescendientes"/>
    <s v="Sesión de abordaje familiar - Familias  Afrodescendientes"/>
    <s v="Subred"/>
    <x v="0"/>
    <s v="31Estrategia de abordaje etnico - diferencialA. DICIEMBRE"/>
    <s v="Myriam Paola Torres Ochoa"/>
    <n v="262044"/>
    <n v="81"/>
    <n v="21225564"/>
    <x v="3"/>
    <n v="1"/>
    <n v="11"/>
    <n v="2882484"/>
    <s v="Se genera GLOSA POR INCUMPLIMIENTO DE ANEXO 5 LINEAMIENTOS TÉCNICOS DE LA GESTIÓN DE EQUIPOS BASICOS EXTRAMURALES DE HOGAR del 100% del valor ejecutado en los productos en donde se evidencio el hallazgo, relacionado con incumplimiento de calidad y completitud: familias que no fueron caracterizadas o no cuentan con la actualización de la misma, no cuentan con plan de cuidado familiar ni generación y seguimiento a compromisos, sesiones de evaluación de plan de cuidado sin evaluación de la caracterización social y ambiental. No se cuenta con la aplicación del tamizaje APGAR en todas las caracterizaciones realizadas. Se identificaron hallazgos en 11 sesiones."/>
    <s v="No se acepta la glosa ya que los hallazgos socializados incluian caracterizaciones ambientales y actualziaciones, mas no aplicación de tamizajes como APGAR."/>
    <n v="0"/>
    <s v="Se mantiene glosa del 100% del valor ejecutado de los productos en donde se evidencio el hallazgo por incumplimiento del anexo 5 Lineamientos Técnicos de la Gestión De Equipos Básicos Extramurales de Hogar, teniendo en cuenta que la Subred Norte no presenta soportes que subsanen los hallazgos evidenciados por el equipo de seguimiento."/>
    <x v="12"/>
    <m/>
    <m/>
    <x v="12"/>
  </r>
  <r>
    <n v="18"/>
    <x v="0"/>
    <s v="RETROSPECTIVO"/>
    <n v="31"/>
    <s v="Estrategia de abordaje etnico - diferencial"/>
    <s v="31Estrategia de abordaje etnico - diferencial"/>
    <s v="Plan de Cuidado Familiar con Familias Étnicas - Afrodescendientes"/>
    <s v="Sesión de abordaje familiar - Familias  Afrodescendientes"/>
    <s v="Subred"/>
    <x v="2"/>
    <s v="31Estrategia de abordaje etnico - diferencialC. ENERO (2)"/>
    <s v="Myriam Paola Torres Ochoa"/>
    <n v="262044"/>
    <n v="67"/>
    <n v="17556948"/>
    <x v="3"/>
    <n v="1"/>
    <n v="22"/>
    <n v="5764968"/>
    <s v="Se genera GLOSA POR INCUMPLIMIENTO DE ANEXO 5 LINEAMIENTOS TÉCNICOS DE LA GESTIÓN DE EQUIPOS BASICOS EXTRAMURALES DE HOGAR del 100% del valor ejecutado en los productos en donde se evidencio el hallazgo, relacionado con incumplimiento de calidad y completitud: familias que no fueron caracterizadas o no cuentan con la actualización de la misma, no cuentan con plan de cuidado familiar ni generación y seguimiento a compromisos, sesiones de evaluación de plan de cuidado sin evaluación de la caracterización social y ambiental. No se cuenta con la aplicación del tamizaje APGAR en todas las caracterizaciones realizadas. Se identificaron hallazgos en 22 sesiones."/>
    <s v="No se acepta la glosa ya que los hallazgos socializados incluian caracterizaciones ambientales y actualziaciones, mas no aplicación de tamizajes como APGAR."/>
    <n v="0"/>
    <s v="Se mantiene glosa del 100% del valor ejecutado de los productos en donde se evidencio el hallazgo por incumplimiento del anexo 5 Lineamientos Técnicos de la Gestión De Equipos Básicos Extramurales de Hogar, teniendo en cuenta que la Subred Norte no presenta soportes que subsanen los hallazgos evidenciados por el equipo de seguimiento."/>
    <x v="13"/>
    <m/>
    <m/>
    <x v="13"/>
  </r>
  <r>
    <n v="19"/>
    <x v="0"/>
    <s v="RETROSPECTIVO"/>
    <n v="31"/>
    <s v="Estrategia de abordaje etnico - diferencial"/>
    <s v="31Estrategia de abordaje etnico - diferencial"/>
    <s v="Plan de Cuidado Familiar con Familias Étnicas - Afrodescendientes"/>
    <s v="Sesión de abordaje familiar - Familias  Afrodescendientes"/>
    <s v="Subred"/>
    <x v="2"/>
    <s v="31Estrategia de abordaje etnico - diferencialC. ENERO (2)"/>
    <s v="Myriam Paola Torres Ochoa"/>
    <n v="262044"/>
    <n v="67"/>
    <n v="17556948"/>
    <x v="2"/>
    <n v="1"/>
    <n v="1"/>
    <n v="262044"/>
    <s v="Se genera GLOSA del 100% del valor del producto faltante POR AUSENCIA DE SOPORTES, debido a que los productos reportados como desarrollados en el informe de gestión, no fueron soportados en el seguimiento retrospectivo, ni frente a la validación del aplicativo realizado con SDS, ya que se evidenció 1 soporte faltante."/>
    <s v="Desde la Subred Integrade de Servicios de Salud Norte se aceptan los hallazgos evidenciados en el seguimiento retrospectivo por ausencia, identificando los responsables al interior del equipo y tomando acciones de mejora al respecto."/>
    <n v="0"/>
    <s v="Se mantiene glosa del 100% del valor del producto faltante por ausencia de soportes, teniendo en cuenta que la Subred Norte acepta la glosa."/>
    <x v="14"/>
    <m/>
    <m/>
    <x v="14"/>
  </r>
  <r>
    <n v="20"/>
    <x v="0"/>
    <s v="RETROSPECTIVO"/>
    <n v="38"/>
    <s v="Estrategia de abordaje etnico - diferencial"/>
    <s v="38Estrategia de abordaje etnico - diferencial"/>
    <s v="Gestión Integral del riesgo en familias indígenas embera - Subred Norte"/>
    <s v="Avance mensual al plan de acción "/>
    <s v="Distrito "/>
    <x v="2"/>
    <s v="38Estrategia de abordaje etnico - diferencialC. ENERO (2)"/>
    <s v="Myriam Paola Torres Ochoa"/>
    <n v="30818240"/>
    <n v="0.47901427206745095"/>
    <n v="14762376.799999999"/>
    <x v="0"/>
    <n v="1"/>
    <n v="1.36668372225415E-2"/>
    <n v="421188"/>
    <s v="Se genera GLOSA POR INCUMPLIMIENTO EN LA UNIDAD BASE DE COSTEO DE LOS PRODUCTOS DE EQUIPOS BASICOS EXTRAMURALES DE HOGAR, ya que se evidencia pendiente el pago de honorarios del mes de enero 2025 a la gestora Étnica Indígena Yanet Velásquez Dojirama, correspondiente a 48 horas."/>
    <s v="No se acepta glosa, en proceso de conciliacion de glosas se presentaran los pagos de los contratistas que generaron el hallazgo."/>
    <n v="421188"/>
    <s v="Se levanta glosa por pago de honorarios al talento humano, teniendo en cuenta que la Subred Norte presenta comprobante de pago donde se evidencia el pago de la Gestora Étnica Yanet Velásquez Dojirama correspondiente a 48 horas del periodo del 10 al 31 de enero 2025."/>
    <x v="0"/>
    <m/>
    <m/>
    <x v="0"/>
  </r>
  <r>
    <n v="21"/>
    <x v="0"/>
    <s v="RETROSPECTIVO"/>
    <n v="4"/>
    <s v="Colectivo"/>
    <s v="4Colectivo"/>
    <s v="Plan de Cuidado Familiar - Cuidado y Bienestar"/>
    <s v="Sesión de abordaje familiar"/>
    <s v="Subred"/>
    <x v="0"/>
    <s v="4ColectivoA. DICIEMBRE"/>
    <s v="ROSA HELENA GOMEZ MENDEZ"/>
    <n v="58232"/>
    <n v="680"/>
    <n v="39597760"/>
    <x v="3"/>
    <n v="1"/>
    <n v="70"/>
    <n v="4076240"/>
    <s v="Se genera GLOSA POR INCUMPLIMIENTO DE ANEXO 5 LINEAMIENTOS TÉCNICOS DE LA GESTIÓN DE EQUIPOS BASICOS EXTRAMURALES DE HOGAR del 100% del valor ejecutado en los productos en donde se evidenciaron los siguientes  hallazgos:  usuarios sin planes de cuidado, no aplicación de APGAR, Findrisck, datos no concordantes en la valoración de menores de 5 años relacionados con peso, desviación, talla, campo de observaciones en blanco, no generación de compromisos, en los cierres no realizar la evaluación de los compromisos, menor sin crecimiento y desarrollo sin remisión y o activación de ruta, gestante sin control prenatal sin remisión urgencias con riesgos  sin remisión a PAI. se identificaron  un total de  70  hallazgos en el plan de cuidado familiar."/>
    <s v="Desde la subred integrada de servicios de salud norte se acepta el hallazgo y se realizan acciones de mejora al interior de los equipo."/>
    <n v="0"/>
    <s v="Se mantiene la glosa del 100% por incumplimiento de anexo 5 lineamientos técnicos de la gestión de equipos básicos extramurales de hogar del valor ejecutado en los productos en donde se evidenciaron los  hallazgos."/>
    <x v="15"/>
    <m/>
    <m/>
    <x v="15"/>
  </r>
  <r>
    <n v="22"/>
    <x v="0"/>
    <s v="RETROSPECTIVO"/>
    <n v="4"/>
    <s v="Colectivo"/>
    <s v="4Colectivo"/>
    <s v="Plan de Cuidado Familiar - Cuidado y Bienestar"/>
    <s v="Sesión de abordaje familiar"/>
    <s v="Subred"/>
    <x v="1"/>
    <s v="4ColectivoB. ENERO (1)"/>
    <s v="ROSA HELENA GOMEZ MENDEZ"/>
    <n v="58232"/>
    <n v="574"/>
    <n v="33425168"/>
    <x v="3"/>
    <n v="1"/>
    <n v="2"/>
    <n v="116464"/>
    <s v="Se genera GLOSA POR INCUMPLIMIENTO DE ANEXO 5 LINEAMIENTOS TÉCNICOS DE LA GESTIÓN DE EQUIPOS BASICOS EXTRAMURALES DE HOGAR del 100% del valor ejecutado en los productos en donde se evidenciaron los siguientes  hallazgos: usuarios sin planes de cuidado, no aplicación de apgar, compromisos en el proceso de caracterización se identificaron  un total de 2 hallazgos en el plan de cuidado familiar."/>
    <s v="Desde la subred integrada de servicios de salud norte se acepta el hallazgo y se realizan acciones de mejora al interior de los equipo."/>
    <n v="0"/>
    <s v="Se mantiene la glosa del 100% por incumplimiento de anexo 5 lineamientos técnicos de la gestión de equipos básicos extramurales de hogar del valor ejecutado en los productos en donde se evidenciaron los  hallazgos."/>
    <x v="16"/>
    <m/>
    <m/>
    <x v="16"/>
  </r>
  <r>
    <n v="23"/>
    <x v="0"/>
    <s v="RETROSPECTIVO"/>
    <n v="4"/>
    <s v="Colectivo"/>
    <s v="4Colectivo"/>
    <s v="Plan de Cuidado Familiar - Cuidado y Bienestar"/>
    <s v="Sesión de abordaje familiar"/>
    <s v="Subred"/>
    <x v="2"/>
    <s v="4ColectivoC. ENERO (2)"/>
    <s v="ROSA HELENA GOMEZ MENDEZ"/>
    <n v="58232"/>
    <n v="608"/>
    <n v="35405056"/>
    <x v="3"/>
    <n v="1"/>
    <n v="65"/>
    <n v="3785080"/>
    <s v="Se genera GLOSA POR INCUMPLIMIENTO DE ANEXO 5 LINEAMIENTOS TÉCNICOS DE LA GESTIÓN DE EQUIPOS BASICOS EXTRAMURALES DE HOGAR del 100% del valor ejecutado en los productos en donde se evidenciaron los siguientes  hallazgos: usuarios sin planes de cuidado, no aplicación de APGAR, sin nota en campo de observaciones, menores de 5 años sin canalización y o gestión del riesgo menor sin Crecimiento y Desarrollo, estrategias no son acordes con el evento de CA infantil, inconsistencia en fecha y sin evaluación de compromisos en el cierre un total de 65 planes de cuidado familiar."/>
    <s v="Desde la subred integrada de servicios de salud norte se acepta el hallazgo y se realizan acciones de mejora al interior de los equipo."/>
    <n v="0"/>
    <s v="Se mantiene la glosa del 100% por incumplimiento de anexo 5 lineamientos técnicos de la gestión de equipos básicos extramurales de hogar del valor ejecutado en los productos en donde se evidenciaron los hallazgos."/>
    <x v="17"/>
    <m/>
    <m/>
    <x v="17"/>
  </r>
  <r>
    <n v="24"/>
    <x v="0"/>
    <s v="RETROSPECTIVO"/>
    <n v="12"/>
    <s v="Individual"/>
    <s v="12Individual"/>
    <s v="Plan de Cuidado Individual - Medicina General"/>
    <s v="Sesión individual"/>
    <s v="Subred"/>
    <x v="0"/>
    <s v="12IndividualA. DICIEMBRE"/>
    <s v="ROSA HELENA GOMEZ MENDEZ"/>
    <n v="76673"/>
    <n v="60"/>
    <n v="4600380"/>
    <x v="2"/>
    <n v="1"/>
    <n v="3"/>
    <n v="230019"/>
    <s v="Se genera GLOSA del 100% del valor del producto faltante POR AUSENCIA DE SOPORTES, porque los productos reportados como desarrollados en el informe de gestión, no fueron soportados en el seguimiento retrospectivo frente al correo de conteo del aplicativo, ya que se evidenció 3 de soportes faltantes."/>
    <s v="Desde la Subred Integrade de Servicios de Salud Norte se aceptan los hallazgos evidenciados en el seguimiento retrospectivo por ausencia, identificando los responsables al interior del equipo y tomando acciones de mejora al respecto."/>
    <n v="0"/>
    <s v="Se mantiene la glosa del 100% del valor del producto faltante por ausencia de soportes."/>
    <x v="18"/>
    <m/>
    <m/>
    <x v="18"/>
  </r>
  <r>
    <n v="25"/>
    <x v="0"/>
    <s v="RETROSPECTIVO"/>
    <n v="12"/>
    <s v="Individual"/>
    <s v="12Individual"/>
    <s v="Plan de Cuidado Individual - Medicina General"/>
    <s v="Sesión individual"/>
    <s v="Subred"/>
    <x v="1"/>
    <s v="12IndividualB. ENERO (1)"/>
    <s v="ROSA HELENA GOMEZ MENDEZ"/>
    <n v="76673"/>
    <n v="321"/>
    <n v="24612033"/>
    <x v="2"/>
    <n v="1"/>
    <n v="28"/>
    <n v="2146844"/>
    <s v=" Se genera GLOSA del 100% del valor del producto faltante POR AUSENCIA DE SOPORTES, porque los productos reportados como desarrollados en el informe de gestión, no fueron soportados en el seguimiento retrospectivo frente al correo de conteo del aplicativo, ya que se evidenció 28 de soportes faltantes."/>
    <s v="Desde la Subred Integrade de Servicios de Salud Norte se aceptan los hallazgos evidenciados en el seguimiento retrospectivo por ausencia, identificando los responsables al interior del equipo y tomando acciones de mejora al respecto."/>
    <n v="0"/>
    <s v="Se mantiene la glosa del 100% del valor del producto faltante por ausencia de soportes."/>
    <x v="19"/>
    <m/>
    <m/>
    <x v="19"/>
  </r>
  <r>
    <n v="26"/>
    <x v="0"/>
    <s v="RETROSPECTIVO"/>
    <n v="12"/>
    <s v="Individual"/>
    <s v="12Individual"/>
    <s v="Plan de Cuidado Individual - Medicina General"/>
    <s v="Sesión individual"/>
    <s v="Subred"/>
    <x v="0"/>
    <s v="12IndividualA. DICIEMBRE"/>
    <s v="ROSA HELENA GOMEZ MENDEZ"/>
    <n v="76673"/>
    <n v="60"/>
    <n v="4600380"/>
    <x v="3"/>
    <n v="1"/>
    <n v="26"/>
    <n v="1993498"/>
    <s v="Se genera GLOSA POR INCUMPLIMIENTO DE ANEXO 5 LINEAMIENTOS TÉCNICOS DE LA GESTIÓN DE EQUIPOS BASICOS EXTRAMURALES DE HOGAR del 100% del valor ejecutado en los productos en donde se evidenciaron los siguientes  hallazgos: en el registro de atenciones en físico  inconsistencias en fechas vs  en aplicativo GTAPS, no cargue de las intervenciones individuales realizadas en el aplicativo un total de 26 hallazgos en el plan de cuidado individual medicina general."/>
    <s v="Desde la subred integrada de servicios de salud norte se acepta el hallazgo y se realizan acciones de mejora al interior de los equipo."/>
    <n v="0"/>
    <s v="Se mantiene la glosa del 100% por incumplimiento de anexo 5 lineamientos técnicos de la gestión de equipos básicos extramurales de hogar del valor ejecutado en los productos en donde se evidenciaron los hallazgos."/>
    <x v="20"/>
    <m/>
    <m/>
    <x v="20"/>
  </r>
  <r>
    <n v="27"/>
    <x v="0"/>
    <s v="RETROSPECTIVO"/>
    <n v="12"/>
    <s v="Individual"/>
    <s v="12Individual"/>
    <s v="Plan de Cuidado Individual - Medicina General"/>
    <s v="Sesión individual"/>
    <s v="Subred"/>
    <x v="1"/>
    <s v="12IndividualB. ENERO (1)"/>
    <s v="ROSA HELENA GOMEZ MENDEZ"/>
    <n v="76673"/>
    <n v="321"/>
    <n v="24612033"/>
    <x v="3"/>
    <n v="1"/>
    <n v="87"/>
    <n v="6670551"/>
    <s v="Se genera GLOSA POR INCUMPLIMIENTO DE ANEXO 5 LINEAMIENTOS TÉCNICOS DE LA GESTIÓN DE EQUIPOS BASICOS EXTRAMURALES DE HOGAR del 100% del valor ejecutado en los productos en donde se evidenciaron los siguientes  hallazgos: en el registro de atenciones en físico  inconsistencias en fechas vs  en aplicativo GTAPS, no cargue de las intervenciones individuales realizadas en el aplicativo un total de 87 hallazgos en el plan de cuidado individual medicina general."/>
    <s v="Desde la subred integrada de servicios de salud norte se acepta el hallazgo y se realizan acciones de mejora al interior de los equipo."/>
    <n v="0"/>
    <s v="Se mantiene la glosa del 100% por incumplimiento de anexo 5 lineamientos técnicos de la gestión de equipos básicos extramurales de hogar del valor ejecutado en los productos en donde se evidenciaron los hallazgos."/>
    <x v="21"/>
    <m/>
    <m/>
    <x v="21"/>
  </r>
  <r>
    <n v="28"/>
    <x v="0"/>
    <s v="RETROSPECTIVO"/>
    <n v="14"/>
    <s v="Individual"/>
    <s v="14Individual"/>
    <s v="Plan de Cuidado Individual - Enfermería"/>
    <s v="Sesión individual"/>
    <s v="Subred"/>
    <x v="0"/>
    <s v="14IndividualA. DICIEMBRE"/>
    <s v="ROSA HELENA GOMEZ MENDEZ"/>
    <n v="43674"/>
    <n v="53"/>
    <n v="2314722"/>
    <x v="2"/>
    <n v="1"/>
    <n v="14"/>
    <n v="611436"/>
    <s v="Se genera GLOSA del 100% del valor del producto faltante POR AUSENCIA DE SOPORTES, porque los productos reportados como desarrollados en el informe de gestión, no fueron soportados en el seguimiento retrospectivo frente al correo de conteo del aplicativo, ya que se evidenció 14 de soportes faltantes."/>
    <s v="Desde la Subred Integrade de Servicios de Salud Norte se aceptan los hallazgos evidenciados en el seguimiento retrospectivo por ausencia, identificando los responsables al interior del equipo y tomando acciones de mejora al respecto."/>
    <n v="0"/>
    <s v="Se mantiene glosa del 100% del valor del producto faltante por ausencia de soportes, teniendo en cuenta que la Subred Norte acepta la glosa."/>
    <x v="22"/>
    <m/>
    <m/>
    <x v="22"/>
  </r>
  <r>
    <n v="29"/>
    <x v="0"/>
    <s v="RETROSPECTIVO"/>
    <n v="14"/>
    <s v="Individual"/>
    <s v="14Individual"/>
    <s v="Plan de Cuidado Individual - Enfermería"/>
    <s v="Sesión individual"/>
    <s v="Subred"/>
    <x v="1"/>
    <s v="14IndividualB. ENERO (1)"/>
    <s v="ROSA HELENA GOMEZ MENDEZ"/>
    <n v="43674"/>
    <n v="26"/>
    <n v="1135524"/>
    <x v="2"/>
    <n v="1"/>
    <n v="4"/>
    <n v="174696"/>
    <s v="Se genera GLOSA del 100% del valor del producto faltante POR AUSENCIA DE SOPORTES, porque los productos reportados como desarrollados en el informe de gestión, no fueron soportados en el seguimiento retrospectivo frente al correo de conteo del aplicativo, ya que se evidenció 4 de soportes faltantes."/>
    <s v="Desde la Subred Integrade de Servicios de Salud Norte se aceptan los hallazgos evidenciados en el seguimiento retrospectivo por ausencia, identificando los responsables al interior del equipo y tomando acciones de mejora al respecto."/>
    <n v="0"/>
    <s v="Se mantiene glosa del 100% del valor del producto faltante por ausencia de soportes, teniendo en cuenta que la Subred Norte acepta la glosa."/>
    <x v="3"/>
    <m/>
    <m/>
    <x v="3"/>
  </r>
  <r>
    <n v="30"/>
    <x v="0"/>
    <s v="RETROSPECTIVO"/>
    <n v="14"/>
    <s v="Individual"/>
    <s v="14Individual"/>
    <s v="Plan de Cuidado Individual - Enfermería"/>
    <s v="Sesión individual"/>
    <s v="Subred"/>
    <x v="0"/>
    <s v="14IndividualA. DICIEMBRE"/>
    <s v="ROSA HELENA GOMEZ MENDEZ"/>
    <n v="43674"/>
    <n v="53"/>
    <n v="2314722"/>
    <x v="3"/>
    <n v="1"/>
    <n v="11"/>
    <n v="480414"/>
    <s v="Se genera GLOSA POR INCUMPLIMIENTO DE ANEXO 5 LINEAMIENTOS TÉCNICOS DE LA GESTIÓN DE EQUIPOS BASICOS EXTRAMURALES DE HOGAR del 100% del valor ejecutado en los productos en donde se evidenciaron los siguientes  hallazgos: se evidenciaron inconsistencias de fechas en el aplicativo vs los soportes en físico un total de 11 hallazgos en el plan de cuidado individual de enfermería."/>
    <s v="Desde la subred integrada de servicios de salud norte se acepta el hallazgo y se realizan acciones de mejora al interior de los equipo."/>
    <n v="0"/>
    <s v="Se mantiene GLOSA del 100% del valor ejecutado por incumplimiento de anexo 5 lineamientos técnicos de la gestión de equipos básicos extramurales de hogar, teniendo en cuenta que la subred Norte acepta la glosa."/>
    <x v="23"/>
    <m/>
    <m/>
    <x v="23"/>
  </r>
  <r>
    <n v="31"/>
    <x v="0"/>
    <s v="RETROSPECTIVO"/>
    <n v="14"/>
    <s v="Individual"/>
    <s v="14Individual"/>
    <s v="Plan de Cuidado Individual - Enfermería"/>
    <s v="Sesión individual"/>
    <s v="Subred"/>
    <x v="1"/>
    <s v="14IndividualB. ENERO (1)"/>
    <s v="ROSA HELENA GOMEZ MENDEZ"/>
    <n v="43674"/>
    <n v="26"/>
    <n v="1135524"/>
    <x v="3"/>
    <n v="1"/>
    <n v="12"/>
    <n v="524088"/>
    <s v="Se genera GLOSA POR INCUMPLIMIENTO DE ANEXO 5 LINEAMIENTOS TÉCNICOS DE LA GESTIÓN DE EQUIPOS BASICOS EXTRAMURALES DE HOGAR del 100% del valor ejecutado en los productos en donde se evidenciaron los siguientes  hallazgos: se evidenciaron inconsistencias de fechas en el aplicativo vs los soportes en físico, un total de 12 hallazgos en el plan de cuidado individual de enfermería."/>
    <s v="Desde la subred integrada de servicios de salud norte se acepta el hallazgo y se realizan acciones de mejora al interior de los equipo."/>
    <n v="0"/>
    <s v="Se mantiene GLOSA del 100% del valor ejecutado por incumplimiento de anexo 5 lineamientos técnicos de la gestión de equipos básicos extramurales de hogar, teniendo en cuenta que la subred Norte acepta la glosa."/>
    <x v="24"/>
    <m/>
    <m/>
    <x v="24"/>
  </r>
  <r>
    <n v="32"/>
    <x v="0"/>
    <s v="RETROSPECTIVO"/>
    <n v="21"/>
    <s v="Individual"/>
    <s v="21Individual"/>
    <s v="Grupos de Familias para el Bienestar por Medicina General"/>
    <s v="Sesión individual"/>
    <s v="Subred"/>
    <x v="0"/>
    <s v="21IndividualA. DICIEMBRE"/>
    <s v="ROSA HELENA GOMEZ MENDEZ"/>
    <n v="153345"/>
    <n v="6"/>
    <n v="920070"/>
    <x v="3"/>
    <n v="1"/>
    <n v="3"/>
    <n v="460035"/>
    <s v="Se genera GLOSA POR INCUMPLIMIENTO DE ANEXO 5 LINEAMIENTOS TÉCNICOS DE LA GESTIÓN DE EQUIPOS BASICOS EXTRAMURALES DE HOGAR del 100% del valor ejecutado en los productos en donde se evidenciaron los siguientes  hallazgos: relacionados con el no cargue de las sesiones al aplicativo GTAPS de 3 grupos de familias para el bienestar por medicina general."/>
    <s v="Desde la subred integrada de servicios de salud norte se acepta el hallazgo y se realizan acciones de mejora al interior de los equipo."/>
    <n v="0"/>
    <s v="Se mantiene GLOSA del 100% del valor ejecutado por incumplimiento de anexo 5 lineamientos técnicos de la gestión de equipos básicos extramurales de hogar, teniendo en cuenta que la subred Norte acepta la glosa."/>
    <x v="25"/>
    <m/>
    <m/>
    <x v="25"/>
  </r>
  <r>
    <n v="33"/>
    <x v="0"/>
    <s v="RETROSPECTIVO"/>
    <n v="21"/>
    <s v="Individual"/>
    <s v="21Individual"/>
    <s v="Grupos de Familias para el Bienestar por Medicina General"/>
    <s v="Sesión individual"/>
    <s v="Subred"/>
    <x v="2"/>
    <s v="21IndividualC. ENERO (2)"/>
    <s v="ROSA HELENA GOMEZ MENDEZ"/>
    <n v="153345"/>
    <n v="11"/>
    <n v="1686795"/>
    <x v="3"/>
    <n v="1"/>
    <n v="1"/>
    <n v="153345"/>
    <s v="Se genera GLOSA POR INCUMPLIMIENTO DE ANEXO 5 LINEAMIENTOS TÉCNICOS DE LA GESTIÓN DE EQUIPOS BASICOS EXTRAMURALES DE HOGAR del 100% del valor ejecutado en los productos en donde se evidenciaron los siguientes  hallazgos: relacionados con el no cargue de las sesiones al aplicativo GTAPS de 1 grupos de familias para el bienestar por medicina general."/>
    <s v="Desde la subred integrada de servicios de salud norte se acepta el hallazgo y se realizan acciones de mejora al interior de los equipo."/>
    <n v="0"/>
    <s v="Se mantiene GLOSA del 100% del valor ejecutado por incumplimiento de anexo 5 lineamientos técnicos de la gestión de equipos básicos extramurales de hogar, teniendo en cuenta que la subred Norte acepta la glosa."/>
    <x v="26"/>
    <m/>
    <m/>
    <x v="26"/>
  </r>
  <r>
    <n v="34"/>
    <x v="0"/>
    <s v="RETROSPECTIVO"/>
    <n v="21"/>
    <s v="Individual"/>
    <s v="21Individual"/>
    <s v="Grupos de Familias para el Bienestar por Medicina General"/>
    <s v="Sesión individual"/>
    <s v="Subred"/>
    <x v="2"/>
    <s v="21IndividualC. ENERO (2)"/>
    <s v="ROSA HELENA GOMEZ MENDEZ"/>
    <n v="153345"/>
    <n v="11"/>
    <n v="1686795"/>
    <x v="2"/>
    <n v="1"/>
    <n v="2"/>
    <n v="306690"/>
    <s v="Se genera GLOSA del 100% del valor del producto faltante POR AUSENCIA DE SOPORTES, porque los productos reportados como desarrollados en el informe de gestión, no fueron soportados en el seguimiento retrospectivo frente al correo de conteo del aplicativo, ya que se evidenció 2 de soportes faltantes grupos de familias para el bienestar por medicina general"/>
    <s v="Desde la Subred Integrade de Servicios de Salud Norte se aceptan los hallazgos evidenciados en el seguimiento retrospectivo por ausencia, identificando los responsables al interior del equipo y tomando acciones de mejora al respecto."/>
    <n v="0"/>
    <s v="Se mantiene glosa del 100% del valor del producto faltante por ausencia de soportes, teniendo en cuenta que la Subred Norte acepta la glosa."/>
    <x v="27"/>
    <m/>
    <m/>
    <x v="27"/>
  </r>
  <r>
    <n v="35"/>
    <x v="0"/>
    <s v="RETROSPECTIVO"/>
    <n v="6"/>
    <s v="Colectivo"/>
    <s v="6Colectivo"/>
    <s v="Plan de Cuidado Familiar con enfoque en Salud Mental"/>
    <s v="Sesión de abordaje familiar"/>
    <s v="Subred"/>
    <x v="2"/>
    <s v="6ColectivoC. ENERO (2)"/>
    <s v="Myriam Paola Torres Ochoa"/>
    <n v="95185"/>
    <n v="104"/>
    <n v="9899240"/>
    <x v="0"/>
    <n v="1"/>
    <n v="3.6524479788786599"/>
    <n v="347658"/>
    <s v="Se genera GLOSA POR INCUMPLIMIENTO EN LA UNIDAD BASE DE COSTEO DE LOS PRODUCTOS DE EQUIPOS BASICOS EXTRAMURALES DE HOGAR, ya que se evidencia pendiente el pago de honorarios del mes de enero 2025 a la psicóloga Jennifer Carolina Morales Tejada, correspondiente a 16 horas."/>
    <s v="No se acepta glosa, en proceso de conciliacion de glosas se presentaran los pagos de los contratistas que generaron el hallazgo."/>
    <n v="347658"/>
    <s v="Se levanta glosa por pago de honorarios al talento humano, teniendo en cuenta que la Subred Norte presenta comprobante de pago donde se evidencie el pago de la Psicóloga Jennifer Carolina Morales Tejada, correspondiente a 16 horas del periodo del 10 al 31 de enero 2025."/>
    <x v="0"/>
    <m/>
    <m/>
    <x v="0"/>
  </r>
  <r>
    <n v="36"/>
    <x v="0"/>
    <s v="RETROSPECTIVO"/>
    <n v="5"/>
    <s v="Colectivo"/>
    <s v="5Colectivo"/>
    <s v="Plan de Cuidado Familiar - Bienestar Emocional"/>
    <s v="Sesión de abordaje familiar"/>
    <s v="Subred"/>
    <x v="0"/>
    <s v="5ColectivoA. DICIEMBRE"/>
    <s v="Alejandra Gordillo Rodríguez"/>
    <n v="58232"/>
    <n v="1069"/>
    <n v="62250008"/>
    <x v="3"/>
    <n v="1"/>
    <n v="73"/>
    <n v="4250936"/>
    <s v="Se genera GLOSA POR INCUMPLIMIENTO DE ANEXO 5 LINEAMIENTOS TÉCNICOS DE LA GESTIÓN DE EQUIPOS BASICOS EXTRAMURALES DE HOGAR del 100% del valor ejecutado en los productos en donde se evidencio el hallazgo, relacionado con incumplimiento de calidad y completitud: No se evidencia la intervención, educación y verificación del riesgo del perfil que realiza la visita; observaciones iguales a diferentes familias; Familias que no fueron caracterizadas ni cuentan con compromisos y Usuarios a los que no se le realizaron tamizaje COPE. Se identificaron hallazgos en 73 sesiones."/>
    <s v="Desde la Subred Integrade de Servicios de Salud Norte se aceptan los hallazgos evidenciados en el seguimiento retrospectivo por ausencia, identificando los responsables al interior del equipo y tomando acciones de mejora al respecto."/>
    <n v="0"/>
    <s v="Se mantiene glosa del 100% del valor ejecutado por incumplimiento de anexo 5 lineamientos técnicos de la gestión de equipos básicos extramurales de hogar, teniendo en cuenta que la subred norte acepta la glosa."/>
    <x v="28"/>
    <m/>
    <m/>
    <x v="28"/>
  </r>
  <r>
    <n v="37"/>
    <x v="0"/>
    <s v="RETROSPECTIVO"/>
    <n v="5"/>
    <s v="Colectivo"/>
    <s v="5Colectivo"/>
    <s v="Plan de Cuidado Familiar - Bienestar Emocional"/>
    <s v="Sesión de abordaje familiar"/>
    <s v="Subred"/>
    <x v="1"/>
    <s v="5ColectivoB. ENERO (1)"/>
    <s v="Alejandra Gordillo Rodríguez"/>
    <n v="58232"/>
    <n v="641"/>
    <n v="37326712"/>
    <x v="3"/>
    <n v="1"/>
    <n v="6"/>
    <n v="349392"/>
    <s v="Se genera GLOSA POR INCUMPLIMIENTO DE ANEXO 5 LINEAMIENTOS TÉCNICOS DE LA GESTIÓN DE EQUIPOS BASICOS EXTRAMURALES DE HOGAR del 100% del valor ejecutado en los productos en donde se evidencio el hallazgo, relacionado con incumplimiento de calidad y completitud: No se evidencia la intervención, educación y verificación del riesgo del perfil que realiza la visita; observaciones iguales a diferentes familias; Familias que no fueron caracterizadas ni cuentan con compromisos y Usuarios a los que no se le realizaron tamizaje COPE. Se identificaron hallazgos en 6 sesiones."/>
    <s v="Desde la Subred Integrade de Servicios de Salud Norte se aceptan los hallazgos evidenciados en el seguimiento retrospectivo por ausencia, identificando los responsables al interior del equipo y tomando acciones de mejora al respecto."/>
    <n v="0"/>
    <s v="Se mantiene glosa del 100% del valor ejecutado por incumplimiento de anexo 5 lineamientos técnicos de la gestión de equipos básicos extramurales de hogar, teniendo en cuenta que la subred norte acepta la glosa."/>
    <x v="29"/>
    <m/>
    <m/>
    <x v="29"/>
  </r>
  <r>
    <n v="38"/>
    <x v="0"/>
    <s v="RETROSPECTIVO"/>
    <n v="5"/>
    <s v="Colectivo"/>
    <s v="5Colectivo"/>
    <s v="Plan de Cuidado Familiar - Bienestar Emocional"/>
    <s v="Sesión de abordaje familiar"/>
    <s v="Subred"/>
    <x v="2"/>
    <s v="5ColectivoC. ENERO (2)"/>
    <s v="Alejandra Gordillo Rodríguez"/>
    <n v="58232"/>
    <n v="970"/>
    <n v="56485040"/>
    <x v="3"/>
    <n v="1"/>
    <n v="78"/>
    <n v="4542096"/>
    <s v="Se genera GLOSA POR INCUMPLIMIENTO DE ANEXO 5 LINEAMIENTOS TÉCNICOS DE LA GESTIÓN DE EQUIPOS BASICOS EXTRAMURALES DE HOGAR del 100% del valor ejecutado en los productos en donde se evidencio el hallazgo, relacionado con incumplimiento de calidad y completitud: No se evidencia la intervención, educación y verificación del riesgo del perfil que realiza la visita; observaciones iguales a diferentes familias; Familias que no fueron caracterizadas ni cuentan con compromisos y Usuarios a los que no se le realizaron tamizaje COPE. Se identificaron hallazgos en 78 sesiones."/>
    <s v="Desde la Subred Integrade de Servicios de Salud Norte se aceptan los hallazgos evidenciados en el seguimiento retrospectivo por ausencia, identificando los responsables al interior del equipo y tomando acciones de mejora al respecto."/>
    <n v="0"/>
    <s v="Se mantiene glosa del 100% del valor ejecutado por incumplimiento de anexo 5 lineamientos técnicos de la gestión de equipos básicos extramurales de hogar, teniendo en cuenta que la subred norte acepta la glosa."/>
    <x v="30"/>
    <m/>
    <m/>
    <x v="30"/>
  </r>
  <r>
    <n v="39"/>
    <x v="0"/>
    <s v="RETROSPECTIVO"/>
    <n v="5"/>
    <s v="Colectivo"/>
    <s v="5Colectivo"/>
    <s v="Plan de Cuidado Familiar - Bienestar Emocional"/>
    <s v="Sesión de abordaje familiar"/>
    <s v="Subred"/>
    <x v="0"/>
    <s v="5ColectivoA. DICIEMBRE"/>
    <s v="Alejandra Gordillo Rodríguez"/>
    <n v="58232"/>
    <n v="1069"/>
    <n v="62250008"/>
    <x v="2"/>
    <n v="1"/>
    <n v="19"/>
    <n v="1106408"/>
    <s v="Se genera GLOSA del 100% del valor del producto faltante POR AUSENCIA DE SOPORTES, porque los productos reportados como desarrollados en el informe de gestión, no fueron soportados en el seguimiento retrospectivo frente al correo de conteo del aplicativo, ya que se evidenció 19 de soportes faltantes."/>
    <s v="Desde la Subred Integrade de Servicios de Salud Norte se aceptan los hallazgos evidenciados en el seguimiento retrospectivo por ausencia, identificando los responsables al interior del equipo y tomando acciones de mejora al respecto."/>
    <n v="0"/>
    <s v="Se mantiene glosa del 100% del valor del producto faltante por ausencia de soportes, teniendo en cuenta que la Subred Norte acepta la glosa."/>
    <x v="31"/>
    <m/>
    <m/>
    <x v="31"/>
  </r>
  <r>
    <n v="40"/>
    <x v="0"/>
    <s v="RETROSPECTIVO"/>
    <n v="5"/>
    <s v="Colectivo"/>
    <s v="5Colectivo"/>
    <s v="Plan de Cuidado Familiar - Bienestar Emocional"/>
    <s v="Sesión de abordaje familiar"/>
    <s v="Subred"/>
    <x v="2"/>
    <s v="5ColectivoC. ENERO (2)"/>
    <s v="Alejandra Gordillo Rodríguez"/>
    <n v="58232"/>
    <n v="970"/>
    <n v="56485040"/>
    <x v="2"/>
    <n v="1"/>
    <n v="30"/>
    <n v="1746960"/>
    <s v="Se genera GLOSA del 100% del valor del producto faltante POR AUSENCIA DE SOPORTES, porque los productos reportados como desarrollados en el informe de gestión, no fueron soportados en el seguimiento retrospectivo frente al correo de conteo del aplicativo, ya que se evidenció 30 de soportes faltantes."/>
    <s v="Desde la Subred Integrade de Servicios de Salud Norte se aceptan los hallazgos evidenciados en el seguimiento retrospectivo por ausencia, identificando los responsables al interior del equipo y tomando acciones de mejora al respecto."/>
    <n v="0"/>
    <s v="Se mantiene glosa del 100% del valor del producto faltante por ausencia de soportes, teniendo en cuenta que la Subred Norte acepta la glosa."/>
    <x v="32"/>
    <m/>
    <m/>
    <x v="32"/>
  </r>
  <r>
    <n v="41"/>
    <x v="0"/>
    <s v="RETROSPECTIVO"/>
    <n v="7"/>
    <s v="Colectivo"/>
    <s v="7Colectivo"/>
    <s v="Plan de Cuidado Familiar - Seguridad Alimentaria y Nutricional"/>
    <s v="Sesión de abordaje familiar"/>
    <s v="Subred"/>
    <x v="0"/>
    <s v="7ColectivoA. DICIEMBRE"/>
    <s v="Alejandra Gordillo Rodríguez"/>
    <n v="58232"/>
    <n v="22"/>
    <n v="1281104"/>
    <x v="3"/>
    <n v="1"/>
    <n v="20"/>
    <n v="1164640"/>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acterizacion por parte del promotor, no cuenta con actualizacion; no se evidecncia compromisos; error en formato en fisico frente a la actividad a desarrollar. Se identificaron hallazgos en 20 sesiones."/>
    <s v="Desde la subred integrada de servicios de salud norte se acepta el hallazgo y se realizan acciones de mejora al interior de los equipo."/>
    <n v="0"/>
    <s v="Se mantiene glosa del 100% del valor ejecutado por incumplimiento de anexo 5 lineamientos técnicos de la gestión de equipos básicos extramurales de hogar, teniendo en cuenta que la subred norte acepta la glosa."/>
    <x v="33"/>
    <m/>
    <m/>
    <x v="33"/>
  </r>
  <r>
    <n v="42"/>
    <x v="0"/>
    <s v="RETROSPECTIVO"/>
    <n v="7"/>
    <s v="Colectivo"/>
    <s v="7Colectivo"/>
    <s v="Plan de Cuidado Familiar - Seguridad Alimentaria y Nutricional"/>
    <s v="Sesión de abordaje familiar"/>
    <s v="Subred"/>
    <x v="1"/>
    <s v="7ColectivoB. ENERO (1)"/>
    <s v="Alejandra Gordillo Rodríguez"/>
    <n v="58232"/>
    <n v="29"/>
    <n v="1688728"/>
    <x v="3"/>
    <n v="1"/>
    <n v="23"/>
    <n v="1339336"/>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acterizacion por parte del promotor, no cuenta con actualizacion; no se evidecncia compromisos; error en formato en fisico frente a la actividad a desarrollar. Se identificaron hallazgos en 23 sesiones."/>
    <s v="Desde la subred integrada de servicios de salud norte se acepta el hallazgo y se realizan acciones de mejora al interior de los equipo."/>
    <n v="0"/>
    <s v="Se mantiene glosa del 100% del valor ejecutado por incumplimiento de anexo 5 lineamientos técnicos de la gestión de equipos básicos extramurales de hogar, teniendo en cuenta que la subred norte acepta la glosa."/>
    <x v="34"/>
    <m/>
    <m/>
    <x v="34"/>
  </r>
  <r>
    <n v="43"/>
    <x v="0"/>
    <s v="RETROSPECTIVO"/>
    <n v="8"/>
    <s v="Colectivo"/>
    <s v="8Colectivo"/>
    <s v="Plan de Cuidado Familiar - RBC para el bienestar de población con discapacidad y sus cuidadores"/>
    <s v="Sesión de abordaje familiar"/>
    <s v="Subred"/>
    <x v="0"/>
    <s v="8ColectivoA. DICIEMBRE"/>
    <s v="Alejandra Gordillo Rodríguez"/>
    <n v="58232"/>
    <n v="285"/>
    <n v="16596120"/>
    <x v="3"/>
    <n v="1"/>
    <n v="37"/>
    <n v="2154584"/>
    <s v="Se genera GLOSA POR INCUMPLIMIENTO DE ANEXO 5 LINEAMIENTOS TÉCNICOS DE LA GESTIÓN DE EQUIPOS BASICOS EXTRAMURALES DE HOGAR del 100% del valor ejecutado en los productos en donde se evidencio el hallazgo, relacionado con incumplimiento de calidad y completitud: usuarios tipo 2 con cierre de plan de cuidado familiar donde no se realizó la intervención individual por parte del perfil de psicología; no realizó actualización de plan de cuidado familiar; no cuenta con compromisos. Se identificaron hallazgos en 37 sesiones."/>
    <s v="Desde la subred integrada de servicios de salud norte se acepta el hallazgo y se realizan acciones de mejora al interior de los equipo."/>
    <n v="0"/>
    <s v="Se mantiene glosa del 100% del valor ejecutado por incumplimiento de anexo 5 lineamientos técnicos de la gestión de equipos básicos extramurales de hogar, teniendo en cuenta que la subred norte acepta la glosa."/>
    <x v="35"/>
    <m/>
    <m/>
    <x v="35"/>
  </r>
  <r>
    <n v="44"/>
    <x v="0"/>
    <s v="RETROSPECTIVO"/>
    <n v="8"/>
    <s v="Colectivo"/>
    <s v="8Colectivo"/>
    <s v="Plan de Cuidado Familiar - RBC para el bienestar de población con discapacidad y sus cuidadores"/>
    <s v="Sesión de abordaje familiar"/>
    <s v="Subred"/>
    <x v="1"/>
    <s v="8ColectivoB. ENERO (1)"/>
    <s v="Alejandra Gordillo Rodríguez"/>
    <n v="58232"/>
    <n v="178"/>
    <n v="10365296"/>
    <x v="3"/>
    <n v="1"/>
    <n v="3"/>
    <n v="174696"/>
    <s v="Se genera GLOSA POR INCUMPLIMIENTO DE ANEXO 5 LINEAMIENTOS TÉCNICOS DE LA GESTIÓN DE EQUIPOS BASICOS EXTRAMURALES DE HOGAR del 100% del valor ejecutado en los productos en donde se evidencio el hallazgo, relacionado con incumplimiento de calidad y completitud:  usuarios tipo 2 con cierre de plan de cuidado familiar donde no se realizó la intervención individual por parte del perfil de psicología; no realizó actualización de plan de cuidado familiar; no cuenta con compromisos. Se identificaron hallazgos en 3 sesiones."/>
    <s v="Desde la subred integrada de servicios de salud norte se acepta el hallazgo y se realizan acciones de mejora al interior de los equipo."/>
    <n v="0"/>
    <s v="Se mantiene glosa del 100% del valor ejecutado por incumplimiento de anexo 5 lineamientos técnicos de la gestión de equipos básicos extramurales de hogar, teniendo en cuenta que la subred norte acepta la glosa."/>
    <x v="3"/>
    <m/>
    <m/>
    <x v="3"/>
  </r>
  <r>
    <n v="45"/>
    <x v="0"/>
    <s v="RETROSPECTIVO"/>
    <n v="8"/>
    <s v="Colectivo"/>
    <s v="8Colectivo"/>
    <s v="Plan de Cuidado Familiar - RBC para el bienestar de población con discapacidad y sus cuidadores"/>
    <s v="Sesión de abordaje familiar"/>
    <s v="Subred"/>
    <x v="2"/>
    <s v="8ColectivoC. ENERO (2)"/>
    <s v="Alejandra Gordillo Rodríguez"/>
    <n v="58232"/>
    <n v="217"/>
    <n v="12636344"/>
    <x v="3"/>
    <n v="1"/>
    <n v="31"/>
    <n v="1805192"/>
    <s v="Se genera GLOSA POR INCUMPLIMIENTO DE ANEXO 5 LINEAMIENTOS TÉCNICOS DE LA GESTIÓN DE EQUIPOS BASICOS EXTRAMURALES DE HOGAR del 100% del valor ejecutado en los productos en donde se evidencio el hallazgo, relacionado con incumplimiento de calidad y completitud:  usuarios tipo 2 con cierre de plan de cuidado familiar donde no se realizó la intervención individual por parte del perfil de psicología; no realizó actualización de plan de cuidado familiar; no cuenta con compromisos. Se identificaron hallazgos en 31 sesiones."/>
    <s v="Desde la subred integrada de servicios de salud norte se acepta el hallazgo y se realizan acciones de mejora al interior de los equipo."/>
    <n v="0"/>
    <s v="Se mantiene glosa del 100% del valor ejecutado por incumplimiento de anexo 5 lineamientos técnicos de la gestión de equipos básicos extramurales de hogar, teniendo en cuenta que la subred norte acepta la glosa."/>
    <x v="36"/>
    <m/>
    <m/>
    <x v="36"/>
  </r>
  <r>
    <n v="46"/>
    <x v="0"/>
    <s v="RETROSPECTIVO"/>
    <n v="8"/>
    <s v="Colectivo"/>
    <s v="8Colectivo"/>
    <s v="Plan de Cuidado Familiar - RBC para el bienestar de población con discapacidad y sus cuidadores"/>
    <s v="Sesión de abordaje familiar"/>
    <s v="Subred"/>
    <x v="2"/>
    <s v="8ColectivoC. ENERO (2)"/>
    <s v="Alejandra Gordillo Rodríguez"/>
    <n v="58232"/>
    <n v="217"/>
    <n v="12636344"/>
    <x v="2"/>
    <n v="1"/>
    <n v="10"/>
    <n v="58232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0 de soportes faltantes."/>
    <s v="Desde la Subred Integrade de Servicios de Salud Norte se aceptan los hallazgos evidenciados en el seguimiento retrospectivo por ausencia, identificando los responsables al interior del equipo y tomando acciones de mejora al respecto."/>
    <n v="0"/>
    <s v="Se mantiene glosa del 100% del valor del producto faltante por ausencia de soportes, teniendo en cuenta que la Subred Norte acepta la glosa."/>
    <x v="37"/>
    <m/>
    <m/>
    <x v="37"/>
  </r>
  <r>
    <n v="47"/>
    <x v="0"/>
    <s v="RETROSPECTIVO"/>
    <n v="18"/>
    <s v="Individual"/>
    <s v="18Individual"/>
    <s v="Plan de Cuidado Individual - Mas Bienestar para la persona cuidadora"/>
    <s v="Sesión individual"/>
    <s v="Subred"/>
    <x v="0"/>
    <s v="18IndividualA. DICIEMBRE"/>
    <s v="Alejandra Gordillo Rodríguez"/>
    <n v="143344"/>
    <n v="46"/>
    <n v="6593824"/>
    <x v="2"/>
    <n v="1"/>
    <n v="13"/>
    <n v="1863472"/>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3 de soportes faltantes."/>
    <s v="Desde la Subred Integrade de Servicios de Salud Norte se aceptan los hallazgos evidenciados en el seguimiento retrospectivo por ausencia, identificando los responsables al interior del equipo y tomando acciones de mejora al respecto."/>
    <n v="0"/>
    <s v="Se mantiene glosa del 100% del valor del producto faltante por ausencia de soportes, teniendo en cuenta que la Subred Norte acepta la glosa."/>
    <x v="38"/>
    <m/>
    <m/>
    <x v="38"/>
  </r>
  <r>
    <n v="48"/>
    <x v="0"/>
    <s v="RETROSPECTIVO"/>
    <n v="18"/>
    <s v="Individual"/>
    <s v="18Individual"/>
    <s v="Plan de Cuidado Individual - Mas Bienestar para la persona cuidadora"/>
    <s v="Sesión individual"/>
    <s v="Subred"/>
    <x v="2"/>
    <s v="18IndividualC. ENERO (2)"/>
    <s v="Alejandra Gordillo Rodríguez"/>
    <n v="143344"/>
    <n v="64"/>
    <n v="9174016"/>
    <x v="2"/>
    <n v="1"/>
    <n v="27"/>
    <n v="387028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7 de soportes faltantes."/>
    <s v="Desde la Subred Integrade de Servicios de Salud Norte se aceptan los hallazgos evidenciados en el seguimiento retrospectivo por ausencia, identificando los responsables al interior del equipo y tomando acciones de mejora al respecto."/>
    <n v="0"/>
    <s v="Se mantiene glosa del 100% del valor del producto faltante por ausencia de soportes, teniendo en cuenta que la Subred Norte acepta la glosa."/>
    <x v="39"/>
    <m/>
    <m/>
    <x v="39"/>
  </r>
  <r>
    <n v="49"/>
    <x v="0"/>
    <s v="RETROSPECTIVO"/>
    <n v="24"/>
    <s v="Individual"/>
    <s v="24Individual"/>
    <s v="Grupos de Familias para el Bienestar Emocional"/>
    <s v="Sesión individual"/>
    <s v="Subred"/>
    <x v="0"/>
    <s v="24IndividualA. DICIEMBRE"/>
    <s v="Alejandra Gordillo Rodríguez"/>
    <n v="87348"/>
    <n v="13"/>
    <n v="1135524"/>
    <x v="3"/>
    <n v="1"/>
    <n v="2"/>
    <n v="174696"/>
    <s v="Se genera GLOSA POR INCUMPLIMIENTO DE ANEXO 5 LINEAMIENTOS TÉCNICOS DE LA GESTIÓN DE EQUIPOS BASICOS EXTRAMURALES DE HOGAR del 100% del valor ejecutado en los productos en donde se evidencio el hallazgo, relacionado con incumplimiento de calidad y completitud: No se realizó registro de información en aplicativo GTAPS de 2 sesión grupal."/>
    <s v="Desde la Subred Integrada de Servicios de Salud Norte se acepta el hallazgo, se realizan acciones correctivas al interior para garantizar el seguimiento a los registros."/>
    <n v="0"/>
    <s v="Se mantiene glosa del 100% del valor ejecutado por incumplimiento de anexo 5 lineamientos técnicos de la gestión de equipos básicos extramurales de hogar, teniendo en cuenta que la subred norte acepta la glosa."/>
    <x v="3"/>
    <m/>
    <m/>
    <x v="3"/>
  </r>
  <r>
    <n v="50"/>
    <x v="0"/>
    <s v="RETROSPECTIVO"/>
    <n v="24"/>
    <s v="Individual"/>
    <s v="24Individual"/>
    <s v="Grupos de Familias para el Bienestar Emocional"/>
    <s v="Sesión individual"/>
    <s v="Subred"/>
    <x v="2"/>
    <s v="24IndividualC. ENERO (2)"/>
    <s v="Alejandra Gordillo Rodríguez"/>
    <n v="87348"/>
    <n v="18"/>
    <n v="1572264"/>
    <x v="3"/>
    <n v="1"/>
    <n v="4"/>
    <n v="349392"/>
    <s v="Se genera GLOSA POR INCUMPLIMIENTO DE ANEXO 5 LINEAMIENTOS TÉCNICOS DE LA GESTIÓN DE EQUIPOS BASICOS EXTRAMURALES DE HOGAR del 100% del valor ejecutado en los productos en donde se evidencio el hallazgo, relacionado con incumplimiento de calidad y completitud: No se realizó registro de información en aplicativo GTAPS de 4 sesión grupal."/>
    <s v="Desde la Subred Integrada de Servicios de Salud Norte se acepta el hallazgo, se realizan acciones correctivas al interior para garantizar el seguimiento a los registros."/>
    <n v="0"/>
    <s v="Se mantiene glosa del 100% del valor ejecutado por incumplimiento de anexo 5 lineamientos técnicos de la gestión de equipos básicos extramurales de hogar, teniendo en cuenta que la subred norte acepta la glosa."/>
    <x v="29"/>
    <m/>
    <m/>
    <x v="29"/>
  </r>
  <r>
    <n v="51"/>
    <x v="0"/>
    <s v="RETROSPECTIVO"/>
    <n v="26"/>
    <s v="Individual"/>
    <s v="26Individual"/>
    <s v="Grupos de Familias para el Bienestar de cuidadores y personas con discapacidad."/>
    <s v="Sesión individual"/>
    <s v="Subred"/>
    <x v="0"/>
    <s v="26IndividualA. DICIEMBRE"/>
    <s v="Alejandra Gordillo Rodríguez"/>
    <n v="87348"/>
    <n v="5"/>
    <n v="436740"/>
    <x v="3"/>
    <n v="1"/>
    <n v="2"/>
    <n v="174696"/>
    <s v="Se genera GLOSA POR INCUMPLIMIENTO DE ANEXO 5 LINEAMIENTOS TÉCNICOS DE LA GESTIÓN DE EQUIPOS BASICOS EXTRAMURALES DE HOGAR del 100% del valor ejecutado en los productos en donde se evidencio el hallazgo, relacionado con incumplimiento de calidad y completitud: No se realizo registro de información en aplicativo GTAPS de 2 sesión grupal."/>
    <s v="Desde la Subred Integrada de Servicios de Salud Norte se acepta el hallazgo, se realizan acciones correctivas al interior para garantizar el seguimiento a los registros."/>
    <n v="0"/>
    <s v="Se mantiene glosa del 100% del valor ejecutado por incumplimiento de anexo 5 lineamientos técnicos de la gestión de equipos básicos extramurales de hogar, teniendo en cuenta que la subred norte acepta la glosa."/>
    <x v="3"/>
    <m/>
    <m/>
    <x v="3"/>
  </r>
  <r>
    <n v="52"/>
    <x v="0"/>
    <s v="RETROSPECTIVO"/>
    <n v="26"/>
    <s v="Individual"/>
    <s v="26Individual"/>
    <s v="Grupos de Familias para el Bienestar de cuidadores y personas con discapacidad."/>
    <s v="Sesión individual"/>
    <s v="Subred"/>
    <x v="2"/>
    <s v="26IndividualC. ENERO (2)"/>
    <s v="Alejandra Gordillo Rodríguez"/>
    <n v="87348"/>
    <n v="18"/>
    <n v="1572264"/>
    <x v="3"/>
    <n v="1"/>
    <n v="2"/>
    <n v="174696"/>
    <s v="Se genera GLOSA POR INCUMPLIMIENTO DE ANEXO 5 LINEAMIENTOS TÉCNICOS DE LA GESTIÓN DE EQUIPOS BASICOS EXTRAMURALES DE HOGAR del 100% del valor ejecutado en los productos en donde se evidencio el hallazgo, relacionado con incumplimiento de calidad y completitud: No se realizo registro de información en aplicativo GTAPS de 2 sesión grupal."/>
    <s v="Desde la Subred Integrada de Servicios de Salud Norte se acepta el hallazgo, se realizan acciones correctivas al interior para garantizar el seguimiento a los registros."/>
    <n v="0"/>
    <s v="Se mantiene glosa del 100% del valor ejecutado por incumplimiento de anexo 5 lineamientos técnicos de la gestión de equipos básicos extramurales de hogar, teniendo en cuenta que la subred norte acepta la glosa."/>
    <x v="3"/>
    <m/>
    <m/>
    <x v="3"/>
  </r>
  <r>
    <n v="53"/>
    <x v="0"/>
    <s v="RETROSPECTIVO"/>
    <n v="26"/>
    <s v="Individual"/>
    <s v="26Individual"/>
    <s v="Grupos de Familias para el Bienestar de cuidadores y personas con discapacidad."/>
    <s v="Sesión individual"/>
    <s v="Subred"/>
    <x v="2"/>
    <s v="26IndividualC. ENERO (2)"/>
    <s v="Alejandra Gordillo Rodríguez"/>
    <n v="87348"/>
    <n v="18"/>
    <n v="1572264"/>
    <x v="2"/>
    <n v="1"/>
    <n v="3"/>
    <n v="262044"/>
    <s v="Se genera GLOSA del 100% del valor del producto faltante POR AUSENCIA DE SOPORTES, porque los productos reportados como desarrollados en el informe de gestión, no fueron soportados en el seguimiento retrospectivo, ya que se evidenció 3 de soportes faltantes."/>
    <s v="Desde la Subred Integrade de Servicios de Salud Norte se aceptan los hallazgos evidenciados en el seguimiento retrospectivo por ausencia, identificando los responsables al interior del equipo y tomando acciones de mejora al respecto."/>
    <n v="0"/>
    <s v="Se mantiene glosa del 100% del valor del producto faltante por ausencia de soportes, teniendo en cuenta que la Subred Norte acepta la glosa."/>
    <x v="14"/>
    <m/>
    <m/>
    <x v="14"/>
  </r>
  <r>
    <n v="54"/>
    <x v="0"/>
    <s v="RETROSPECTIVO"/>
    <n v="46"/>
    <s v="Gestión EBEH"/>
    <s v="46Gestión EBEH"/>
    <s v="Comité de Cuidado_Técnico 3_Perfiles etnicos"/>
    <s v="Avance mensual al plan de acción "/>
    <s v="Subred"/>
    <x v="2"/>
    <s v="46Gestión EBEHC. ENERO (2)"/>
    <s v="Alejandra Gordillo Rodríguez"/>
    <n v="322512"/>
    <n v="6.31"/>
    <n v="2035050.72"/>
    <x v="0"/>
    <n v="1"/>
    <n v="0.24999807893902401"/>
    <n v="80627"/>
    <s v="Se genera GLOSA POR INCUMPLIMIENTO EN LA UNIDAD BASE DE COSTEO DE LOS PRODUCTOS DE EQUIPOS BASICOS EXTRAMURALES DE HOGAR, por la diferencia entre el valor mensual reconocido por la subred al perfil y los valores de referencia descritos en la columna 1 VALOR BASE 184 HORAS MES ya que se evidenció que al gestor etnico no se realizó el pago de horas: _x000a_Yanet Velasquez Dojirama CC: 1001847156; No se realizo pago de 6 horas del periodo del 10 al 31 de enero de 2025."/>
    <s v="No se acepta glosa, en proceso de conciliacion de glosas se presentaran los pagos de los contratistas que generaron el hallazgo."/>
    <n v="80627"/>
    <s v="Se levanta glosa por pago de honorarios al talento humano teniendo en cuenta que la Subred Norte presento comprobante de pago donde se evidencia el pago al gestor étnico:_x000a_•_x0009_Yanet Velasquez Dojirama CC: 1001847156 6 horas."/>
    <x v="0"/>
    <m/>
    <m/>
    <x v="0"/>
  </r>
  <r>
    <n v="55"/>
    <x v="0"/>
    <s v="RETROSPECTIVO"/>
    <n v="7"/>
    <s v="Colectivo"/>
    <s v="7Colectivo"/>
    <s v="Plan de Cuidado Familiar - Seguridad Alimentaria y Nutricional"/>
    <s v="Sesión de abordaje familiar"/>
    <s v="Subred"/>
    <x v="1"/>
    <s v="7ColectivoB. ENERO (1)"/>
    <s v="Alejandra Gordillo Rodríguez"/>
    <n v="58232"/>
    <n v="29"/>
    <n v="1688728"/>
    <x v="0"/>
    <n v="1"/>
    <n v="36.000463662591002"/>
    <n v="2096379"/>
    <s v="Se genera GLOSA POR INCUMPLIMIENTO EN LA UNIDAD BASE DE COSTEO DE LOS PRODUCTOS DE EQUIPOS BASICOS EXTRAMURALES DE HOGAR, por la diferencia entre el valor mensual reconocido por la subred al perfil y los valores de referencia descritos en la columna 1 VALOR BASE 184 HORAS MES ya que se evidenció que al profesional universitario 2 no se realizó el pago de horas: _x000a_Carolina Cuervo Lemus CC: 1016109405; No se realizo pago de 72 horas del periodo del 10 al 31 de enero de 2025."/>
    <s v="No se acepta glosa, en proceso de conciliacion de glosas se presentaran los pagos de los contratistas que generaron el hallazgo."/>
    <n v="0"/>
    <s v="Se mantiene glosa por pago de honorarios al talento humano teniendo en cuenta que la Subred Norte no presento soporte de pago al profesional universitario 2:_x000a__x000a_•_x0009_Carolina Cuervo Lemus CC: 1016109405; No se realizo pago de 72 horas del periodo del 10 al 31 de enero de 2025."/>
    <x v="40"/>
    <m/>
    <m/>
    <x v="40"/>
  </r>
  <r>
    <n v="56"/>
    <x v="1"/>
    <s v="RETROSPECTIVO"/>
    <n v="8"/>
    <s v="Colectivo"/>
    <s v="8Colectivo"/>
    <s v="Plan de Cuidado Familiar - RBC para el bienestar de población con discapacidad y sus cuidadores"/>
    <s v="Sesión de abordaje familiar"/>
    <s v="Subred"/>
    <x v="3"/>
    <s v="8ColectivoD. FEBRERO"/>
    <s v="Mayra Alejandra Gordillo Rodriguez"/>
    <n v="60112"/>
    <n v="375"/>
    <n v="22542000"/>
    <x v="3"/>
    <n v="1"/>
    <n v="25"/>
    <n v="1502800"/>
    <s v="Se genera GLOSA POR INCUMPLIMIENTO DE ANEXO 5 LINEAMIENTOS TÉCNICOS DE LA GESTIÓN DE EQUIPOS BASICOS EXTRAMURALES DE HOGAR del 100% del valor ejecutado en los productos en donde se evidencio el hallazgo, relacionado con incumplimiento de calidad y completitud: usuarios tipo 2 con cierre de plan de cuidado familiar donde no se realizo la intervención individual por parte del perfil de psicología, no cuenta con compromisos o no se realizo evaluacion de compromisos en el cierre y usuarios sin seguimiento desde el mes de febrero, no se evidencio la intervención, educación y seguimiento del perfil que realiza la sesión. Se identificaron hallazgos en 25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41"/>
    <m/>
    <m/>
    <x v="41"/>
  </r>
  <r>
    <n v="57"/>
    <x v="1"/>
    <s v="RETROSPECTIVO"/>
    <n v="8"/>
    <s v="Colectivo"/>
    <s v="8Colectivo"/>
    <s v="Plan de Cuidado Familiar - RBC para el bienestar de población con discapacidad y sus cuidadores"/>
    <s v="Sesión de abordaje familiar"/>
    <s v="Subred"/>
    <x v="4"/>
    <s v="8ColectivoE. MARZO"/>
    <s v="Mayra Alejandra Gordillo Rodriguez"/>
    <n v="60112"/>
    <n v="429"/>
    <n v="25788048"/>
    <x v="3"/>
    <n v="1"/>
    <n v="19"/>
    <n v="1142128"/>
    <s v="Se genera GLOSA POR INCUMPLIMIENTO DE ANEXO 5 LINEAMIENTOS TÉCNICOS DE LA GESTIÓN DE EQUIPOS BASICOS EXTRAMURALES DE HOGAR del 100% del valor ejecutado en los productos en donde se evidencio el hallazgo, relacionado con incumplimiento de calidad y completitud: usuarios tipo 2 con cierre de plan de cuidado familiar donde no se realizo la intervención individual por parte del perfil de psicología, no cuenta con compromisos o no se realizo evaluacion de compromisos en el cierre y usuarios sin seguimiento desde el mes de febrero, no se evidencio la intervención, educación y seguimiento del perfil que realiza la sesión. Se identificaron hallazgos en 19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42"/>
    <m/>
    <m/>
    <x v="42"/>
  </r>
  <r>
    <n v="58"/>
    <x v="1"/>
    <s v="RETROSPECTIVO"/>
    <n v="8"/>
    <s v="Colectivo"/>
    <s v="8Colectivo"/>
    <s v="Plan de Cuidado Familiar - RBC para el bienestar de población con discapacidad y sus cuidadores"/>
    <s v="Sesión de abordaje familiar"/>
    <s v="Subred"/>
    <x v="5"/>
    <s v="8ColectivoG. ABRIL REDISTRIBUCIÓN 2024"/>
    <s v="Mayra Alejandra Gordillo Rodriguez"/>
    <n v="58232"/>
    <n v="377"/>
    <n v="21953464"/>
    <x v="3"/>
    <n v="1"/>
    <n v="15"/>
    <n v="873480"/>
    <s v="Se genera GLOSA POR INCUMPLIMIENTO DE ANEXO 5 LINEAMIENTOS TÉCNICOS DE LA GESTIÓN DE EQUIPOS BASICOS EXTRAMURALES DE HOGAR del 100% del valor ejecutado en los productos en donde se evidencio el hallazgo, relacionado con incumplimiento de calidad y completitud: usuarios tipo 2 con cierre de plan de cuidado familiar donde no se realizo la intervención individual por parte del perfil de psicología, no cuenta con compromisos o no se realizo evaluacion de compromisos en el cierre y usuarios sin seguimiento desde el mes de febrero, no se evidencio la intervención, educación y seguimiento del perfil que realiza la sesión. Se identificaron hallazgos en 15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43"/>
    <m/>
    <m/>
    <x v="43"/>
  </r>
  <r>
    <n v="59"/>
    <x v="1"/>
    <s v="RETROSPECTIVO"/>
    <n v="8"/>
    <s v="Colectivo"/>
    <s v="8Colectivo"/>
    <s v="Plan de Cuidado Familiar - RBC para el bienestar de población con discapacidad y sus cuidadores"/>
    <s v="Sesión de abordaje familiar"/>
    <s v="Subred"/>
    <x v="5"/>
    <s v="8ColectivoG. ABRIL REDISTRIBUCIÓN 2024"/>
    <s v="Mayra Alejandra Gordillo Rodriguez"/>
    <n v="58232"/>
    <n v="377"/>
    <n v="21953464"/>
    <x v="2"/>
    <n v="1"/>
    <n v="5"/>
    <n v="29116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5 de soportes faltantes."/>
    <s v="Se acepta glosa, se realizan procesos de seguimiento al interior de la subred para grantizar la entrega total y registro de informacion total en aplicativo."/>
    <n v="0"/>
    <s v="Se mantiene glosa del 100% del valor del producto faltante por ausencia de soportes, teniendo en cuenta que la Subred Norte acepta la glosa."/>
    <x v="6"/>
    <m/>
    <m/>
    <x v="6"/>
  </r>
  <r>
    <n v="60"/>
    <x v="1"/>
    <s v="RETROSPECTIVO"/>
    <n v="16"/>
    <s v="Individual"/>
    <s v="16Individual"/>
    <s v="Plan de Cuidado Individual - Psicología"/>
    <s v="Sesión individual"/>
    <s v="Subred"/>
    <x v="3"/>
    <s v="16IndividualD. FEBRERO"/>
    <s v="Mayra Alejandra Gordillo Rodriguez"/>
    <n v="60112"/>
    <n v="59"/>
    <n v="3546608"/>
    <x v="3"/>
    <n v="1"/>
    <n v="2"/>
    <n v="120224"/>
    <s v="Se genera GLOSA POR INCUMPLIMIENTO DE ANEXO 5 LINEAMIENTOS TÉCNICOS DE LA GESTIÓN DE EQUIPOS BASICOS EXTRAMURALES DE HOGAR del 100% del valor ejecutado en los productos en donde se evidencio el hallazgo, relacionado con incumplimiento de calidad y completitud: no se realizo cargue al aplicativo GTAP  y se evidencia error en el formato en fisico VS aplicativo. Se identificaron hallazgos en 2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44"/>
    <m/>
    <m/>
    <x v="44"/>
  </r>
  <r>
    <n v="61"/>
    <x v="1"/>
    <s v="RETROSPECTIVO"/>
    <n v="16"/>
    <s v="Individual"/>
    <s v="16Individual"/>
    <s v="Plan de Cuidado Individual - Psicología"/>
    <s v="Sesión individual"/>
    <s v="Subred"/>
    <x v="4"/>
    <s v="16IndividualE. MARZO"/>
    <s v="Mayra Alejandra Gordillo Rodriguez"/>
    <n v="60112"/>
    <n v="121"/>
    <n v="7273552"/>
    <x v="3"/>
    <n v="1"/>
    <n v="1"/>
    <n v="60112"/>
    <s v="Se genera GLOSA POR INCUMPLIMIENTO DE ANEXO 5 LINEAMIENTOS TÉCNICOS DE LA GESTIÓN DE EQUIPOS BASICOS EXTRAMURALES DE HOGAR del 100% del valor ejecutado en los productos en donde se evidencio el hallazgo, relacionado con incumplimiento de calidad y completitud: no se realizo cargue al aplicativo GTAP  y se evidencia error en el formato en fisico VS aplicativo. Se identificaron hallazgos en 1 sesion."/>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45"/>
    <m/>
    <m/>
    <x v="45"/>
  </r>
  <r>
    <n v="62"/>
    <x v="1"/>
    <s v="RETROSPECTIVO"/>
    <n v="16"/>
    <s v="Individual"/>
    <s v="16Individual"/>
    <s v="Plan de Cuidado Individual - Psicología"/>
    <s v="Sesión individual"/>
    <s v="Subred"/>
    <x v="5"/>
    <s v="16IndividualG. ABRIL REDISTRIBUCIÓN 2024"/>
    <s v="Mayra Alejandra Gordillo Rodriguez"/>
    <n v="58232"/>
    <n v="95"/>
    <n v="5532040"/>
    <x v="3"/>
    <n v="1"/>
    <n v="3"/>
    <n v="174696"/>
    <s v="Se genera GLOSA POR INCUMPLIMIENTO DE ANEXO 5 LINEAMIENTOS TÉCNICOS DE LA GESTIÓN DE EQUIPOS BASICOS EXTRAMURALES DE HOGAR del 100% del valor ejecutado en los productos en donde se evidencio el hallazgo, relacionado con incumplimiento de calidad y completitud: no se realizo cargue al aplicativo GTAP  y se evidencia error en el formato en fisico VS aplicativo. Se identificaron hallazgos en 3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3"/>
    <m/>
    <m/>
    <x v="3"/>
  </r>
  <r>
    <n v="63"/>
    <x v="1"/>
    <s v="RETROSPECTIVO"/>
    <n v="16"/>
    <s v="Individual"/>
    <s v="16Individual"/>
    <s v="Plan de Cuidado Individual - Psicología"/>
    <s v="Sesión individual"/>
    <s v="Subred"/>
    <x v="3"/>
    <s v="16IndividualD. FEBRERO"/>
    <s v="Mayra Alejandra Gordillo Rodriguez"/>
    <n v="60112"/>
    <n v="59"/>
    <n v="3546608"/>
    <x v="2"/>
    <n v="1"/>
    <n v="4"/>
    <n v="24044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4 de soportes faltantes."/>
    <s v="Se acepta glosa, se realizan procesos de seguimiento al interior de la subred para grantizar la entrega total y registro de informacion total en aplicativo."/>
    <n v="0"/>
    <s v="Se mantiene glosa del 100% del valor del producto faltante por ausencia de soportes, teniendo en cuenta que la Subred Norte acepta la glosa."/>
    <x v="46"/>
    <m/>
    <m/>
    <x v="46"/>
  </r>
  <r>
    <n v="64"/>
    <x v="1"/>
    <s v="RETROSPECTIVO"/>
    <n v="18"/>
    <s v="Individual"/>
    <s v="18Individual"/>
    <s v="Plan de Cuidado Individual - Mas Bienestar para la persona cuidadora"/>
    <s v="Sesión individual"/>
    <s v="Subred"/>
    <x v="3"/>
    <s v="18IndividualD. FEBRERO"/>
    <s v="Mayra Alejandra Gordillo Rodriguez"/>
    <n v="147976"/>
    <n v="172"/>
    <n v="25451872"/>
    <x v="3"/>
    <n v="1"/>
    <n v="5"/>
    <n v="739880"/>
    <s v="Se genera GLOSA POR INCUMPLIMIENTO DE ANEXO 5 LINEAMIENTOS TÉCNICOS DE LA GESTIÓN DE EQUIPOS BASICOS EXTRAMURALES DE HOGAR del 100% del valor ejecutado en los productos en donde se evidencio el hallazgo, relacionado con incumplimiento de calidad y completitud: no se realizo cargue al aplicativo GTAP, no se evidencia firma de la auxiliar cuidadora que realizo la intervencion en la planilla de firmas y seguimientos con 2 o 3 días de diferencia sin justificacion. Se identificaron hallazgos en 5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47"/>
    <m/>
    <m/>
    <x v="47"/>
  </r>
  <r>
    <n v="65"/>
    <x v="1"/>
    <s v="RETROSPECTIVO"/>
    <n v="18"/>
    <s v="Individual"/>
    <s v="18Individual"/>
    <s v="Plan de Cuidado Individual - Mas Bienestar para la persona cuidadora"/>
    <s v="Sesión individual"/>
    <s v="Subred"/>
    <x v="4"/>
    <s v="18IndividualE. MARZO"/>
    <s v="Mayra Alejandra Gordillo Rodriguez"/>
    <n v="147976"/>
    <n v="176"/>
    <n v="26043776"/>
    <x v="3"/>
    <n v="1"/>
    <n v="2"/>
    <n v="295952"/>
    <s v="Se genera GLOSA POR INCUMPLIMIENTO DE ANEXO 5 LINEAMIENTOS TÉCNICOS DE LA GESTIÓN DE EQUIPOS BASICOS EXTRAMURALES DE HOGAR del 100% del valor ejecutado en los productos en donde se evidencio el hallazgo, relacionado con incumplimiento de calidad y completitud: no se realizo cargue al aplicativo GTAP, no se evidencia firma de la auxiliar cuidadora que realizo la intervencion en la planilla de firmas y seguimientos con 2 o 3 días de diferencia sin justificacion. Se identificaron hallazgos en 2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48"/>
    <m/>
    <m/>
    <x v="48"/>
  </r>
  <r>
    <n v="66"/>
    <x v="1"/>
    <s v="RETROSPECTIVO"/>
    <n v="18"/>
    <s v="Individual"/>
    <s v="18Individual"/>
    <s v="Plan de Cuidado Individual - Mas Bienestar para la persona cuidadora"/>
    <s v="Sesión individual"/>
    <s v="Subred"/>
    <x v="5"/>
    <s v="18IndividualG. ABRIL REDISTRIBUCIÓN 2024"/>
    <s v="Mayra Alejandra Gordillo Rodriguez"/>
    <n v="143344"/>
    <n v="126"/>
    <n v="18061344"/>
    <x v="3"/>
    <n v="1"/>
    <n v="2"/>
    <n v="286688"/>
    <s v="Se genera GLOSA POR INCUMPLIMIENTO DE ANEXO 5 LINEAMIENTOS TÉCNICOS DE LA GESTIÓN DE EQUIPOS BASICOS EXTRAMURALES DE HOGAR del 100% del valor ejecutado en los productos en donde se evidencio el hallazgo, relacionado con incumplimiento de calidad y completitud: no se realizo cargue al aplicativo GTAP, no se evidencia firma de la auxiliar cuidadora que realizo la intervencion en la planilla de firmas y seguimientos con 2 o 3 días de diferencia sin justificacion. Se identificaron hallazgos en 2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49"/>
    <m/>
    <m/>
    <x v="49"/>
  </r>
  <r>
    <n v="67"/>
    <x v="1"/>
    <s v="RETROSPECTIVO"/>
    <n v="46"/>
    <s v="Gestión EBEH"/>
    <s v="46Gestión EBEH"/>
    <s v="Comité de Cuidado_Técnico 3_Perfiles etnicos"/>
    <s v="Avance mensual al plan de acción "/>
    <s v="Subred"/>
    <x v="4"/>
    <s v="46Gestión EBEHE. MARZO"/>
    <s v="Mayra Alejandra Gordillo Rodriguez"/>
    <n v="332928"/>
    <n v="16"/>
    <n v="5326848"/>
    <x v="2"/>
    <n v="1"/>
    <n v="1"/>
    <n v="33292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 faltante."/>
    <s v="Se acepta glosa, se realizan procesos de seguimiento al interior de la subred para grantizar la entrega total y registro de informacion total en aplicativo."/>
    <n v="0"/>
    <s v="Se mantiene glosa del 100% del valor del producto faltante por ausencia de soportes, teniendo en cuenta que la Subred Norte acepta la glosa."/>
    <x v="50"/>
    <m/>
    <m/>
    <x v="50"/>
  </r>
  <r>
    <n v="68"/>
    <x v="1"/>
    <s v="RETROSPECTIVO"/>
    <n v="46"/>
    <s v="Gestión EBEH"/>
    <s v="46Gestión EBEH"/>
    <s v="Comité de Cuidado_Técnico 3_Perfiles etnicos"/>
    <s v="Avance mensual al plan de acción "/>
    <s v="Subred"/>
    <x v="5"/>
    <s v="46Gestión EBEHG. ABRIL REDISTRIBUCIÓN 2024"/>
    <s v="Mayra Alejandra Gordillo Rodriguez"/>
    <n v="322512"/>
    <n v="12.583333333333334"/>
    <n v="4058276"/>
    <x v="2"/>
    <n v="1"/>
    <n v="0.62265929540937004"/>
    <n v="200815"/>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0,6226592954 de soporte faltante."/>
    <s v="Se acepta glosa, se realizan procesos de seguimiento al interior de la subred para grantizar la entrega total y registro de informacion total en aplicativo."/>
    <n v="0"/>
    <s v="Se mantiene glosa del 100% del valor del producto faltante por ausencia de soportes, teniendo en cuenta que la Subred Norte acepta la glosa."/>
    <x v="51"/>
    <m/>
    <m/>
    <x v="51"/>
  </r>
  <r>
    <n v="69"/>
    <x v="1"/>
    <s v="RETROSPECTIVO"/>
    <n v="2"/>
    <s v="Colectivo"/>
    <s v="2Colectivo"/>
    <s v="Abordaje Territorial"/>
    <s v="Familia"/>
    <s v="Subred"/>
    <x v="6"/>
    <s v="2ColectivoF. ABRIL"/>
    <s v="Adriana Gissethe Pardo Aguas"/>
    <n v="36994"/>
    <n v="4963"/>
    <n v="183601222"/>
    <x v="0"/>
    <n v="1"/>
    <n v="9"/>
    <n v="332946"/>
    <s v="Se genera glosa POR INCUMPLIMIENTO EN LA UNIDAD BASE DE COSTEO DE LOS PRODUCTOS_x000a_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_x000a__x000a_• José Javier Combita Huertas 6 horas _x000a_• Cristian Steven Sánchez Cuervo 12 horas_x000a__x000a_Para un total de horas para técnico de 18 horas. _x000a_"/>
    <s v="No se acepta glosa, se realizará levantamiento de la misma presentando los desprendibles de pago de los colaboradores pendientes."/>
    <n v="332946"/>
    <s v="Se levanta glosa por pago de honorarios al talento humano, teniendo en cuenta que la Subred Norte presentó comprobantes de pago donde se evidencio el pago a los Técnicos 1_x000a_José Javier Combita Huertas 6 horas _x000a_Cristian Steven Sánchez Cuervo 12 horas_x000a__x000a_Para un total de horas para técnico de 18 horas._x000a_"/>
    <x v="0"/>
    <m/>
    <m/>
    <x v="0"/>
  </r>
  <r>
    <n v="70"/>
    <x v="1"/>
    <s v="RETROSPECTIVO"/>
    <n v="48"/>
    <s v="Gestión EBEH"/>
    <s v="48Gestión EBEH"/>
    <s v="Mesogestión de la salud pública, de los Equipos Básicos Extramurales de Hogar “Bienestar para nuestro hogar&quot; "/>
    <s v="Avance mensual al plan de acción "/>
    <s v="Subred"/>
    <x v="3"/>
    <s v="48Gestión EBEHD. FEBRERO"/>
    <s v="Adriana Gissethe Pardo Aguas"/>
    <n v="14889464"/>
    <n v="1"/>
    <n v="14889464"/>
    <x v="1"/>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Jenny Paola Pineda: No se evidencia adición_x000a_2. Heyner  José  Medina  Coronado: No se evidencia adición_x000a_3. Claudia Patricia Párraga : No se evidencia adición_x000a_4. Maria Paula Ramirez Villegas: No se evidencia adición_x000a_5. Maicol Andres Ordóñez Ule: No se evidencia adición_x000a_6. Diana Patricia Velasquez Castiblanco: No se evidencia adición_x000a_7. Angie Caterine Luna Malaver: No se evidencia adición_x000a_8. María Magdalena Sarmiento Peña: No se evidencia adición _x000a_9. Yuli Andrea Luna Triana: No se evidencia adición_x000a_10. Ketty  Lugo Herrera: No se evidencia adición_x000a_11. Yeimy Paola Gómez Roa: No se evidencia adición_x000a_12. Jessica Viviana  Moreno Ortiz: No se evidencia adición_x000a_13. Francy Janeht Riveros Garzon: No se evidencia adición_x000a_14. Leysdi Paola Coronel Avila: No se evidencia adición_x000a_15. Maryori  Caicedo Bohórquez: No se evidencia adición_x000a_16. Yenny Fernanda Giraldo Garzon: No se evidencia adición_x000a_17. Adriana  Rodriguez Luna: No se evidencia adición_x000a_18. Carlos Alberto Quevedo Canas: No se evidencia adición_x000a_19. Lilia Amparo Esperanza Anzola Rodriguez: No se evidencia adición_x000a_20. Rocio Del Pilar Vivas Mariño: No se evidencia adición_x000a_21. Silvia Pilar Avila Lopez: No se evidencia adición_x000a_22. Nayibe  Peña Hernandez: No se evidencia adición_x000a_23. Dora Esmith Torres Avila: No se evidencia adición_x000a_24. Judy Eliana Samaca Vargas: No se evidencia adición_x000a_25. Laura Catalina Munevar Gomez: No se evidencia adición_x000a_26. Paola Andrea Tabares Taborda: No se evidencia adición_x000a_27. Adriana Paola Muñoz Zapata: No se evidencia adición_x000a_28. Karen Maithe Cardenas Gonzalez: No se evidencia adición _x000a_29. Mariana Valentina Sanchez Villamil: No se evidencia adición_x000a_30. Nury Carolina Vargas Ramos: No se evidencia adición_x000a_31. Olga  Gutierrez Garzon: No se evidencia adición_x000a_32. Monica Andrea  Guevara Vera: No se evidencia adición _x000a_33. Yinet Faizury Ñustes Acosta: No se evidencia adición_x000a_34. Luisa Maria Rueda Marin: No se evidencia adición_x000a_35. Helena  Díaz Suárez: No se evidencia adición_x000a_36. Yury Tatiana Baquero Obando: No se evidencia adición_x000a_37. Laura Fernanda Leguizamon Torres: No se evidencia adición_x000a_38. Kellys Johana Carriazo Bertel: No se evidencia adición_x000a_39. Angie Melissa Mena Murillo: No se evidencia adición_x000a_40. Maria Del Pilar Arias Caceres: No se evidencia adición_x000a_41. Maria Cristina Hurtado Mosquera: No se evidencia adición_x000a_42. Erika Paola Martinez Contreras: No se evidencia adición_x000a_43. Paula Alejandra Duran Ramirez: No se evidencia adición_x000a_44. Edna Beatriz Varon Ortega: No se evidencia adición_x000a_45. Angela Maritza Gutierrez : No se evidencia adición_x000a_46. Doris Guavita Huerfano: No  se evidencian soportes de hoja de vida _x000a_47. Elizabeth Gomez Meneses: No  se evidencian soportes de hoja de vida _x000a_48. Juan Carlos Salamanca Salamaca: No  se evidencian soportes de hoja de vida _x000a_49. Valeria Estefany Romero Arias: En Secop No Permite Visualizar Documentos  _x000a_50. Emilse Muñoz Hernandez: No se evidencia adición_x000a_51. Luz Yolanda Lopez Garcia: No se evidencia adición_x000a_52. Viviana Andrea Guaba Delgado: No Se Evidencia Diploma _x000a_53. Aleyda Castillo Cardenas: En secop no permite visualizar documentos _x000a_54. Alba Asusena Florez Vargas: El link no coincide con el contrato _x000a_55. Glora Galeano Vargas: No se evidencia adición_x000a_56. Presentacion Mosquera Mosquera: No se evidencia adición_x000a_57. Maristela Jacome Romero: No se evidencia adición_x000a_58. Magda Lorena Meza Clavijo: No se evidencia adición_x000a_59. Adriana Consuelo Barrera Bautista: No se evidencia adición_x000a_60. Jose Joaquin Lozano Torres: No se evidencia adición_x000a_61. Anggie Geralndine Rodriguez Ocampo: No se evidencia adición_x000a_62. Yinetd Andrea Martinez Salamanca: No se evidencia adición_x000a_63. Claudia Johana Jimenez Betancourt: No se evidencia adición_x000a_64. Yarnelis Moreno Yanez: No se evidencia adición_x000a_65. Luz Esperanza Vargas Galindo: No se evidencia adición_x000a_66. Edwin Fernando Luna Ruiz: No se evidencia adición_x000a_67. Jerson Julian Castro Sanchez: No se evidencia adición_x000a_68. Viviana Andrea Camelo Bermudez: No se evidencia adición_x000a_69. Rafael Adrian Torrijo Cifuentes: No se evidencia adición _x000a_70. Ruth Eugenia Rodriguez Buelvas: No se evidencia adición_x000a_71. Leidy Yojana Godoy Barbosa: No se evidencia adición_x000a_72. Luisa Fernanda Cespedes Camargo: No se evidencia adición _x000a_73. Alicia Alejandrina Muñoz Mendoza: No se evidencia adición _x000a_74. Karen Viviana Brand Salazar: No se evidencia adición_x000a_75. Veronica Julieth Rivera Castaño: No se evidencia adición_x000a_76. Dumar Steven Porras Jimenez: No se evidencia adición_x000a_77. Martyha Carolina Bernal Patiño: Error de link no permite visualizar documentos _x000a_78. Brigitt Alvarez Ibagon: No se evidencia adición _x000a_79. Jenifer Alexandra Florez Cely : No se evidencia adición_x000a_80. Maricruz Murillo Achito: No se evidencia adición_x000a_81. Katherine Andrea Pulido Hernandez: No se evidencia adición _x000a_82. Ivan Sierra Gonzalez: No se evidencia adición_x000a_83. Caren Yulieth Martinez Sanabria: No se evidencia adición_x000a_84. 85. Jorge Martinez Dunsan: No se evidencia adición_x000a_85. Liliana Patricia Molina Ramos: El link no coincide con el contrato_x000a_86. Reinerio Olaya Peña: No se evidencia  link de verificación_x000a_87. Yohana Andrea Mesa Rojas: No se evidencia  link de verificación _x000a_88. Jenny Alexandra Leal Chaparro: No se evidencia  link de verificación_x000a_89. Sandra Milena Becerra Almanza; No se evidencian adiciones._x000a_90. Diana Paola Martinez Guzman; No se evidencia adición de abril._x000a_91. Liliana  Queragama Arce; No se evidencian adiciones._x000a_92. Leidis Johana Sanjuanelo Martinez; No se evidencian adiciones._x000a_93. Paula Andrea Osorio Arias; No se evidencian adiciones._x000a_94. Luz Herminia Rojas Ruiz; No se evidencian adiciones _x000a_95. Andrés   Romero  Ballesteros; No se evidencian adiciones._x000a_96. Leidy Paola Mendez Roncancio; No se evidencian adiciones._x000a_97. Yury Tatiana Baquero Obando; No se evidencian adiciones._x000a_98. Maria Cristina Hurtado Mosquera; No se evidencian adiciones._x000a_99. Juan Pablo Tello Mendoza; No se evidencian adiciones._x000a_100. Luis Fernando Castillo Segura; No cuenta con link de secop._x000a_101. Gina Rocio Romero Buitrago, No Se Evidencia Adicion/O Prorroga En Drive_x000a_102. Jenny  Mylena Aya Gavilan, No Se Evidencia Adicion/O Prorroga En Drive_x000a_103. Yeidy Paola Peña Quiñonez, No Se Evidencia Adicion/O Prorroga En Drive_x000a_104. Christian Camilo Cortes Aguilar, No Se Evidencia Adicion/O Prorroga En Drive_x000a_105. Ginnethe N/A Gonzalez Torres, No Se Evidencia Adicion/O Prorroga En Drive_x000a_106. Piedad  Pardo Pinzon, No Se Evidencia Adicion/O Prorroga En Drive_x000a_107. Daniela Alejandra Martinez Manrique, No Se Evidencia Adicion/O Prorroga En Drive_x000a_108. Erika Paola Vanegas Romero, No Se Evidencia Adicion/O Prorroga En Drive_x000a_109. Astrid Alejandra Gonzalez Rotta, No Se Evidencia Adicion/O Prorroga En Drive_x000a_110. Rudy Alejandra Ulloa Florez, No Se Evidencia Adicion/O Prorroga En Drive_x000a_111. Yasmin Rocio Quintero  Gutierrez, No Se Evidencia Adicion/O Prorroga En Drive_x000a_112. Hernan Dario Caceres Lea, No Se Evidencia Adicion/O Prorroga En Drive_x000a_113. Jennifer Carolina Morales Tejada, No Se Evidencia Adicion/O Prorroga En Drive_x000a_114. Carolina Maria Velez Mendiza, El Link No Coincide Con El Contrato_x000a_115. Yesica Paola Ruiz Rodriguez, CTO: 09/04/2025 - No Cuenta Con Adicion _x000a_116. Paola Geraldin Alzate Rodriguez, El Link No Coincide Con El Contrato_x000a_117. Evelin Brigith Alonso Prieto, No Tiene Link De Verificación_x000a_118. Irma Consuelo Ruiz Devia No cuenta con adición_x000a_119. Paola Chávez Tibata No cuenta con adición_x000a_120. Yuliana Casas Prieto No cuenta con adición_x000a_121. Vanessa Santana Arias No cuenta con adición_x000a_122. Dina Vanessa Montes Chadid No cuenta con adición_x000a_123. Maria Alejandra Rodriguez Valderrama No cuenta con adición_x000a_124. Maria Fernanda Pinilla Espitia No cuenta con adición_x000a_125. Tania Gisela Escobar Cortes No cuenta con adición_x000a_126. Yuliana Garzon Barrera No cuenta con adición_x000a_127. Yeinis Cecilia Arregoces Maestre No cuenta con adición_x000a_128. Juan Israel Mora Hortua No cuenta con adición_x000a_129. Laura Elena Hinestroza Baldrich No cuenta con adición_x000a_130. Yurany Milena Castañeda Ruiz No cuenta con adición_x000a_131. Paula Andrea Arias Bautista No cuenta con adición_x000a_132. Maria Fernanda Diaz Ramirez No cuenta con adición_x000a_133. Jenniffer Natalia Sanchez Piñeros No cuenta con adición_x000a_134. Angela Rocy Mosquera No tiene link de verificación_x000a_135. Jessica Viviana Moreno Ortiz No cuenta con adición_x000a_136. Diana Paola Martínez Guzmán Psicóloga Clínica, no se evidencia adición y prorroga._x000a_137. María Alejandra López Pérez Técnico ciencias ambientales, no presenta soportes de hoja de vida._x000a_138. Porfirio Salas Mena Gestor Étnico, no se evidencia adición._x000a_139. Tomas Martínez Cuesta Gestor Étnico no se evidencia adición._x000a_140. Kelly Jhoana Viera Sinisterra Gestor Étnico no se evidencia adición._x000a_141. Evelio Arce Queragama Gestor Étnico no se evidencia adición y prorroga._x000a_142. Maris Sol Rodríguez Torres Gestor Étnico no se evidencia adición y prorroga._x000a_143. Luisa Fernanda Zúñiga Bolaños Gestor Étnico no se evidencia adición y prorroga._x000a_144. Yanet Velásquez Dojirama Gestor Étnico, no presenta soportes de hoja de vida._x000a_145. Duban Manuel Moreno Córdoba Gestor Étnico no se evidencia adición. _x000a_146. Ana Sofia Cuesta Melo Gestor Étnico no se evidencia adición.  _x000a_147. Rosaliano Riascos Rodríguez Gestor Étnico no se evidencia adición.  _x000a_148. María Fernanda Molano Melo, Trabajadora Social, no se evidencia adición y prorroga._x000a_149. Dalia María Rodríguez Celorio Enfermera, la adición y prórroga hasta el 09 de abril 2025._x000a_150. Lina Paola Tibocha Marín Profesional de apoyo, no se evidencia adición y prorroga._x000a_151. Karen Viviana Rincón González Profesional de apoyo, no se evidencia adición y prorroga._x000a_152. Deisy Katherine Barrera Vargas Profesional de apoyo, no se evidencia adición y prorroga._x000a_153. Diana Camila Borja Espitia Profesional de apoyo, no se evidencia adición y prorroga._x000a_154. Magdyar Angelica Parga Castellanos  Profesional de apoyo, no se evidencia adición y prorroga._x000a_155. Leidy Rocío Muñoz Medina Profesional de apoyo, Contrato hasta el 9 de abril 2025._x000a_156. Xiomara Alexandra Ferreira Sánchez Profesional de apoyo, no se evidencia adición y prorroga._x000a_157. Ana Victoria Vergara Rodríguez Profesional de apoyo, no se evidencia adición y prorroga._x000a_158. Deisy Johanna Arévalo Gómez Profesional de apoyo, no se evidencia adición y prorroga._x000a_159. Sindy Paola Ortiz Castro Profesional de apoyo, Contrato hasta el 31 de enero 2025._x000a_160. Laura Melissa Mendivelso Montealegre Profesional de apoyo, Contrato hasta el 31 de marzo 2025, no se evidencia adición y prorroga._x000a_161. Mónica Mendivelso Moreno Profesional de apoyo, el link no coincide con el contrato._x000a_162. Jennifer Natalia Sánchez Piñeros Enfermera, no se evidencia adición y prorroga._x000a_163. Gerly Emilce Quitian Ruiz Psicóloga,  adición y prórroga hasta el 09 de Abril 2025._x000a_164. Elianys Paola Martínez Barrios Psicóloga, adición y prórroga hasta el 09 de Abril 2025._x000a_165. Luisa Fernanda Valencia Salinas Psicóloga, no se evidencia adición. _x000a_166. Nadia Yadira Pereira Marín Psicóloga, no presenta soportes de hoja de vida - Ni adiciones ni prorrogas._x000a_167. Mildred Socorro Escalante García Psicóloga, no presenta soportes de hoja de vida - Ni adiciones ni prorrogas._x000a_168. Suarez Mesa Erika Paola Psicóloga, no presenta soportes de hoja de vida - Ni adiciones ni prorrogas._x000a_169. Carolina Cuervo Lemus Nutricionista, no se evidencia adición y prorroga._x000a_170. Sandra Milena Neira Espitia Nutricionista, Contrato hasta el 28 de febrero 2025._x000a_171. Lina Tatiana Bernal Gallego: Horas reales ejecutadas 184_x000a_172. Laura Alejandra Murcia Moreno: Horas reales ejecutadas 0_x000a_173. Nasly Julieth Camelo Peralta: : Horas reales ejecutadas 0_x000a_174. Lilia Amparo Esperanza Anzola Rodriguez: : Horas reales ejecutadas 184_x000a_175. Diana Milena Guerrero Yopasa: Horas reales ejecutadas 204_x000a_176. Rocio Del Pilar Vivas Mariño: Horas reales ejecutadas 184_x000a_177. Dora Esmith Torres Avila: Horas reales ejecutadas 224_x000a_178. Paola Andrea Tabares Taborda: Horas reales ejecutadas 73_x000a_179. Lizeth Paola Gonzalez Cañaveral: Horas reales ejecutadas 216_x000a_180. Mary Luz Lugo Cortes: Horas reales ejecutadas 184_x000a_181. Helena  Díaz Suárez: Horas reales ejecutadas 224_x000a_182. Natalia  Sanabria Polania: Horas reales ejecutadas 0_x000a_183. Yenny Milena  Molina  Castañeda: Horas reales ejecutadas 184_x000a_184. Harold  Eladio  Barragan  Gonzalez : Horas reales ejecutadas 204_x000a_185. Yury Tatiana Baquero Obando: Horas reales ejecutadas 184_x000a_186. Laura Fernanda Leguizamon Torres: Horas reales ejecutadas 184_x000a_187. Kellys Johana Carriazo Bertel: Horas reales ejecutadas 164_x000a_188. Ginna Alexandra Hincapie Caceres: Horas reales ejecutadas 154_x000a_189. Angie Melissa Mena Murillo: Horas reales ejecutadas 184_x000a_190. Carlos Andres Ortiz Peña: Horas reales ejecutadas 184_x000a_191. Derly Johana Rodriguez Peña: Horas reales ejecutadas 184_x000a_192. Leidy Katerin Perez Cortes: Horas reales ejecutadas 36_x000a_193. Erika Paola Martinez Contreras: Horas reales ejecutadas 120_x000a_194. Jaime Orlando Merchan Rodriguez: Horas reales ejecutadas 184_x000a_195. Deisy Johana Riaño Gomez: Horas reales ejecutadas 144_x000a_196. Nohora Patricia Salazar Santacruz: Horas reales ejecutadas 0_x000a_197. Maria Jesus Barragan Ramirez: Horas reales ejecutadas 176_x000a_198. Yive Nerieth Castellanos Aldana : Horas reales ejecutadas 84_x000a_199. Nubia Patricia Perez Duitama: Horas reales ejecutadas 44_x000a_200. Duvan Felipe Gomez Rivera: Horas reales ejecutadas 26_x000a_201. Diana Carolina Peña Rodriguez: Horas reales ejecutadas 0_x000a_202. Karen Astrid Guerrero Medina: Horas reales ejecutadas 0_x000a_203. Páula Yomara Quiceno Rincon: Horas reales ejecutadas 128_x000a_204. Sheyla Correa Martinez: Horas reales ejecutadas 196_x000a_205. Paula Alejandra Duran Ramirez: Horas reales ejecutadas 40_x000a_206. Yudy Hasbleidy Bolivar Orjuela: Horas reales ejecutadas 220_x000a_207. Eliana Yulieth Mora : Horas reales ejecutadas 0_x000a_208. Edna Beatriz Varon Ortega: Horas reales ejecutadas 214_x000a_209. Guilliana Isabel Caro Berrio : Horas reales ejecutadas 0_x000a_210. Angela Maritza Gutierrez : Horas reales ejecutadas 184_x000a_211. Zaira Lizeth Aguilar Casallas: Horas reales ejecutadas 0_x000a_212. Paula Andrea Varon Jaramillo: Horas reales ejecutadas 0_x000a_213. Doris Guavita Huerfano: Horas reales ejecutadas 8_x000a_214. Elizabeth Gomez Meneses: Horas reales ejecutadas 0_x000a_215. Juan Carlos Salamanca Salamaca: Horas reales ejecutadas 112_x000a_216. Valeria Estefany Romero Arias: Horas reales ejecutadas 124_x000a_217. Jairo Ivan Florez Vlla: Horas reales ejecutadas 120_x000a_218. Emilse Muñoz Hernandez: Horas reales ejecutadas 10_x000a_219. Heidy Johanna Avila Rojas: Horas reales ejecutadas 8_x000a_220. Luz Yolanda Lopez Garcia: Horas reales ejecutadas 80_x000a_221. Luz Miriam Marin Bonilla: Horas reales ejecutadas 50_x000a_222. Viviana Andrea Guaba Delgado: Horas reales ejecutadas 0_x000a_223. Nelsy Janeth Correa Rojas: Horas reales ejecutadas 76_x000a_224. Aleyda Castillo Cardenas: Horas reales ejecutadas 74_x000a_225. Glora Galeano Vargas: Horas reales ejecutadas 40_x000a_226. Kelly Johanna Guzmán Tinoco: Horas reales ejecutadas 0_x000a_227. Ivonne  Liseth Vargas  Malagon; horas reales ejecutadas 184._x000a_228. Juan  Pablo  León  López; horas reales ejecutadas 184._x000a_229. Leidis Johana Sanjuanelo Martinez; horas reales ejecutadas 184._x000a_230. Paula Andrea Osorio Arias; horas reales ejecutadas 43._x000a_231. Yuri Alexandra Parra Tabares; horas reales ejecutadas 184._x000a_232. Andrés   Romero  Ballesteros; horas reales ejecutadas 0._x000a_233. Leidy Paola Mendez Roncancio; horas reales ejecutadas 191._x000a_234. Gina Alejandra Vargas Lanza; horas reales ejecutadas 204._x000a_235. Carlos Andres Molano Nieto; horas reales ejecutadas 270._x000a_236. Camila Andrea Rodriguez Vargas; horas reales ejecutadas 132._x000a_237. Yanet Velasquez Dojirama; horas reales ejecutadas 232._x000a_238. Edna Beatriz Varon Ortega; horas reales ejecutadas 214._x000a_239. Duban Manuel Moreno Cordoba; horas reales ejecutadas 55._x000a_240. Ana Sofia Cuesta Melo; horas reales ejecutadas 61._x000a_241. David Felipe Ospina Quiroga; horas reales ejecutadas 184_x000a_242. Astrid Alejandra Gonzalez Rotta, horas reales ejecutadas 184_x000a_243. Hernan Dario Caceres Leal, horas reales ejecutadas 184_x000a_244. Nadia Yadira Pereira Marin, horas reales ejecutadas 0_x000a_245. Jennifer Carolina Morales Tejada, horas reales ejecutadas 184_x000a_246. Luis Fidel Jimenez Salamanca, horas reales ejecutadas 168_x000a_247. Diana Marcela Nieto Rodriguez, horas reales ejecutadas 196_x000a_248. Brenda Yisel Jutinico Pinzon, horas reales ejecutadas 183_x000a_249. Diego Fernando Oliveros Suarez, horas reales ejecutadas 74_x000a_250. Jessica Lorena Santamaria Traslaviña, horas reales ejecutadas 108_x000a_251. Carolina Maria Velez Mendiza, horas reales ejecutadas 0_x000a_252. Yuliana Garzon Barrera  corresponde a  168._x000a_253. Yeinis Cecilia Arregoces Maestre corresponde a  184._x000a_254. Sandra Patricia Valenzuela Romero corresponde a  134._x000a_255. David Santiago Moreno Pinilla corresponde a  146._x000a_256. Francy Janeht Riveros Garzon  corresponde a  184._x000a_257. Judy Eliana Samaca Vargas  corresponde a  51._x000a_258. Laura Catalina Munevar Gomez corresponde a  79._x000a_259. Darlys Torres Ortiz registra  corresponde a  0._x000a_260. Jairo Armando Corredor Lemus  corresponde a  43._x000a_261. Freddy Fernando  Benitez Diaz corresponde a  270._x000a_262. Duvan  Dario Hernandez Burgos  corresponde a  270._x000a_263. Jhon  Jairo Lozano Bandera  corresponde a  270_x000a_264. Laura Melissa Mendivelso Montealegre se deben reportar 104 horas en base de febrero _x000a_265. Juan Israel Mora Hortua se deben reportar 24 horas en base de febrero 2025._x000a_266. Hernán Darío Cáceres Leal se deben reportar 184 horas en base de febrero 2025._x000a_267. Leidy Paola Méndez Roncancio se deben reportar 191 horas en base de febrero 2025._x000a_268. Lilybeth María Ospino Santana se deben reportar 184 horas en base de febrero 2025_x000a_"/>
    <s v="No se acepta glosa, se realizará levantamiento de la glosa con el juste de la base de talento humano el cual se radico a SDS con el numero 2025-ER-28765 del 20 de junio 2025."/>
    <n v="744473"/>
    <s v="Se levanta la  glosa por base de talento humano, teniendo en cuenta que la Subred Norte presento los documentos de hoja de vida y el ajuste a la base de talento humano."/>
    <x v="0"/>
    <m/>
    <m/>
    <x v="0"/>
  </r>
  <r>
    <n v="71"/>
    <x v="1"/>
    <s v="RETROSPECTIVO"/>
    <n v="48"/>
    <s v="Gestión EBEH"/>
    <s v="48Gestión EBEH"/>
    <s v="Mesogestión de la salud pública, de los Equipos Básicos Extramurales de Hogar “Bienestar para nuestro hogar&quot; "/>
    <s v="Avance mensual al plan de acción "/>
    <s v="Subred"/>
    <x v="4"/>
    <s v="48Gestión EBEHE. MARZO"/>
    <s v="Adriana Gissethe Pardo Aguas"/>
    <n v="14889464"/>
    <n v="1"/>
    <n v="14889464"/>
    <x v="1"/>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Erika Paola Martinez Contreras: Horas reales ejecutadas 184_x000a_2. Adriana Consuelo Barrera Bautista: Horas reales ejecutadas 152_x000a_3. Yinetd Andrea Martinez Salamanca: Horas reales ejecutadas 214_x000a_4. Luz Esperanza Vargas Galindo: Horas reales ejecutadas 56_x000a_5. Erika Johana Garcia Benavidez: Horas reales ejecutadas 64_x000a_6. Karen Viviana Brand Salazar: Horas reales ejecutadas 120_x000a_7. Leidy Johana Grimaldo Palomo: Horas reales ejecutadas 112_x000a_8. Amanda Elisa Tobar Bernal: Horas reales ejecutadas 28_x000a_9. Sonia Figueredo Colmenares: Horas reales ejecutadas 24_x000a_10. Ana Cecilia Natera Valencia:  Horas reales ejecutadas 8_x000a_11. Olmo Dejesus Salas Viera; horas reales ejecutadas  220._x000a_12. Duban Manuel Moreno Cordoba; horas reales ejecutadas  195._x000a_13. Ana Sofia Cuesta Melo; horas reales ejecutadas 209._x000a_14. Fabian Leonardo Suarez Rozo, horas reales ejecutadas 204_x000a_15. Diego Fernando Oliveros Suarez, horas reales ejecutadas 134_x000a_16. Laura Elena Hinestroza Baldrich  corresponde a  84._x000a_17. Leysdi Paola Coronel Avila  corresponde a  87._x000a_18. Alejandra Munar Torres se deben reportar 191 horas en base de marzo 2025._x000a_19. Lilybeth María Ospino Santana, se deben reportar 270 horas en base de marzo 2025_x000a_20. Nancy Luz Bertel Roqueme se deben reportar 270 horas en base de marzo 2025._x000a_"/>
    <s v="No se acepta glosa, se realizará levantamiento de la glosa con el juste de la base de talento humano el cual se radico a SDS con el numero 2025-ER-28765 del 20 de junio 2025."/>
    <n v="744473"/>
    <s v="Se levanta glosa por base de talento humano, teniendo en cuenta que la Subred Norte realizo los ajustes a la base de talento humano de los contratistas anteriormente relacionados."/>
    <x v="0"/>
    <m/>
    <m/>
    <x v="0"/>
  </r>
  <r>
    <n v="72"/>
    <x v="1"/>
    <s v="RETROSPECTIVO"/>
    <n v="48"/>
    <s v="Gestión EBEH"/>
    <s v="48Gestión EBEH"/>
    <s v="Mesogestión de la salud pública, de los Equipos Básicos Extramurales de Hogar “Bienestar para nuestro hogar&quot; "/>
    <s v="Avance mensual al plan de acción "/>
    <s v="Subred"/>
    <x v="6"/>
    <s v="48Gestión EBEHF. ABRIL"/>
    <s v="Adriana Gissethe Pardo Aguas"/>
    <n v="14889464"/>
    <n v="0.3"/>
    <n v="4466839.2"/>
    <x v="1"/>
    <n v="0.05"/>
    <n v="0.3"/>
    <n v="223342"/>
    <s v="Se genera glosa por BASE DE TALENTO HUMANO, del 5% del valor total por el producto Mesogestión de la salud pública, de los Equipos Básicos Extramurales de Hogar “Bienestar para nuestro hogar&quot; debido a que se evidencio los siguientes hallazgos:_x000a_1. Lina Tatiana Bernal Gallego:  Horas reales ejecutadas 168 _x000a_2. Yeimy Paola Gómez Roa :  Horas reales ejecutadas 158 _x000a_3. Juan Sebastian Riaño Nieto:  Horas reales ejecutadas 184 _x000a_4. Luz Fanny Hernandez De Vanegas:  Horas reales ejecutadas 184 _x000a_5. Sonia Marcela Roa Garcia:  Horas reales ejecutadas 184 _x000a_6. Sheyla Correa Martinez :  Horas reales ejecutadas 176 _x000a_7. Yudy Hasbleidy Bolivar Orjuela :  Horas reales ejecutadas 184 _x000a_8. Angela Maritza Gutierrez :  Horas reales ejecutadas 184 _x000a_9. Luz Yolanda Lopez Garcia:  Horas reales ejecutadas 42 _x000a_10. Carlos Julio Robayo Mendoza:  Horas reales ejecutadas 184 _x000a_11. Magda Lorena Meza Clavijo:  Horas reales ejecutadas 184 _x000a_12. Jose Joaquin Lozano Torres:  Horas reales ejecutadas 0_x000a_13. Claudia Johana Jimenez Betancourt:  Horas reales ejecutadas 144 _x000a_14. Jerson Julian Castro Sanchez:  Horas reales ejecutadas 184 _x000a_15. Rafael Adrian Torrijo Cifuentes:  Horas reales ejecutadas 118 _x000a_16. Ruth Eugenia Rodriguez Buelvas:  Horas reales ejecutadas 154 _x000a_17. Alicia Alejandrina Muñoz Mendoza:  Horas reales ejecutadas 184 _x000a_18. Deisy Yurany Morales Agudelo:  Horas reales ejecutadas 184 _x000a_19. Dumar Steven Porras Jimenez:  Horas reales ejecutadas 0_x000a_20. Ana Cecilia Natera Valencia:  Horas reales ejecutadas 84 _x000a_21. Lineth Carolina Vargas Mumucue:  Horas reales ejecutadas 150 _x000a_22. Paula Andrea Gomez:  Horas reales ejecutadas 24 _x000a_23. Lady Yurany Santamaria Ospina:  Horas reales ejecutadas 118 _x000a_24. Yecica Beltran Quiroga:  Horas reales ejecutadas 49 _x000a_25. Catherin Johanna Bernal Tejada :  Horas reales ejecutadas 49 _x000a_26. Valentina Gaviria Velez:  Horas reales ejecutadas 49 _x000a_27. Pablo Garcia Dussan:  Horas reales ejecutadas 49 _x000a_28. Maricruz Murillo Achito :  Horas reales ejecutadas 110 _x000a_29. Katherine Andrea Pulido Hernandez:  Horas reales ejecutadas 104 _x000a_30. Ivan Sierra Gonzalez:  Horas reales ejecutadas 40 _x000a_31. Caren Yulieth Martinez Sanabria:  Horas reales ejecutadas 98 _x000a_32. Jorge Martinez Dunsan :  Horas reales ejecutadas 98 _x000a_33. Clara Ines Espitia:  Horas reales ejecutadas 110 _x000a_34. Reinerio Olaya Peña:  Horas reales ejecutadas 70 _x000a_35. Jenny Alexandra Leal Chaparro:  Horas reales ejecutadas 0_x000a_36. Duban Manuel Moreno Cordoba; horas reales ejecutadas  0._x000a_37. Gustavo Adolfo Espinoza Vargas; horas reales ejecutadas 152._x000a_38. Yasmin Rocio Quintero  Gutierrez, horas reales ejecutadas 152 _x000a_39. Diego Fernando Oliveros Suarez, horas reales ejecutadas 134 _x000a_40. Jenny Rocio Zambrano Rodriguez, horas reales ejecutada 144 _x000a_41. Yesica Paola Ruiz Rodriguez, horas reales ejecutadas 49_x000a_42. Katty Lorena Pedraza Martínez corresponde a  144_x000a_43. Yuliana Garzón Barrera corresponde a  184_x000a_44. Michel Daniela Dimate Barrera  corresponde a  18._x000a_45. Karen Viviana Rincón González se deben reportar 49 horas en base de abril 2025._x000a_46. Leidy Rocío Muñoz Medina se deben reportar 49 horas en base de abril 2025._x000a_47. Alexandra Torres Bedoya se deben reportar 0 horas en base de abril 2025._x000a_"/>
    <s v="No se acepta glosa, se realizará levantamiento de la glosa con el juste de la base de talento humano el cual se radico a SDS con el numero 2025-ER-28765 del 20 de junio 2025."/>
    <n v="223342"/>
    <s v="Se levanta glosa por base de talento humano, teniendo en cuenta que la Subred Norte realizo los ajustes a la base de talento humano de los contratistas anteriormente relacionados."/>
    <x v="0"/>
    <m/>
    <m/>
    <x v="0"/>
  </r>
  <r>
    <n v="73"/>
    <x v="1"/>
    <s v="RETROSPECTIVO"/>
    <n v="2"/>
    <s v="Colectivo"/>
    <s v="2Colectivo"/>
    <s v="Abordaje Territorial"/>
    <s v="Familia"/>
    <s v="Subred"/>
    <x v="3"/>
    <s v="2ColectivoD. FEBRERO"/>
    <s v="Adriana Gissethe Pardo Aguas"/>
    <n v="36994"/>
    <n v="5799"/>
    <n v="214528206"/>
    <x v="3"/>
    <n v="1"/>
    <n v="73"/>
    <n v="2700562"/>
    <s v="Se genera GLOSA POR INCUMPLIMIENTO DE ANEXO 5 LINEAMIENTOS TÉCNICOS DE LA GESTIÓN_x000a_DE EQUIPOS BASICOS EXTRAMURALES DE HOGAR del 100 %, en la Actividad Abordaje territorial por que los productos no cumplen con lo descrito en los lineamientos debido a que se evidencio 73 hallazgos relacionados a usuarios con campos de observación en blanco, caracterizaciones sin plan de cuidado familiar, errores en clasificación nutricional y alertas en signos vitales sin gestión del riesgo._x000a_"/>
    <s v="Se acepta glosa, se realizan procesos de seguimiento al interior de los equipos EBEH para garantizar mejoras en los procesos de calidad evidenciados en el ejercicio de seguimiento retrospectivo."/>
    <m/>
    <s v="Se mantiene GLOSA del 100% POR INCUMPLIMIENTO DE ANEXO 5 LINEAMIENTOS TÉCNICOS DE LA GESTIÓN DE EQUIPOS BASICOS EXTRAMURALES DE HOGAR debido a que la Subred Norte acepta la glosa."/>
    <x v="52"/>
    <m/>
    <m/>
    <x v="52"/>
  </r>
  <r>
    <n v="74"/>
    <x v="1"/>
    <s v="RETROSPECTIVO"/>
    <n v="2"/>
    <s v="Colectivo"/>
    <s v="2Colectivo"/>
    <s v="Abordaje Territorial"/>
    <s v="Familia"/>
    <s v="Subred"/>
    <x v="4"/>
    <s v="2ColectivoE. MARZO"/>
    <s v="Adriana Gissethe Pardo Aguas"/>
    <n v="36994"/>
    <n v="6582"/>
    <n v="243494508"/>
    <x v="3"/>
    <n v="1"/>
    <n v="44"/>
    <n v="1627736"/>
    <s v="Se genera GLOSA POR INCUMPLIMIENTO DE ANEXO 5 LINEAMIENTOS TÉCNICOS DE LA GESTIÓN_x000a_DE EQUIPOS BASICOS EXTRAMURALES DE HOGAR del 100 %, en la Actividad Abordaje territorial por que los productos no cumplen con lo descrito en los lineamientos debido a que se evidencio 44 hallazgos relacionados a usuarios con campos de observación en blanco, caracterizaciones sin plan de cuidado familiar, errores en clasificación nutricional, alertas en signos vitales sin gestión del riesgo y usuarios sin firma en formato de planillas._x000a_"/>
    <s v="Se acepta glosa, se realizan procesos de seguimiento al interior de los equipos EBEH para garantizar mejoras en los procesos de calidad evidenciados en el ejercicio de seguimiento retrospectivo."/>
    <m/>
    <s v="Se mantiene GLOSA del 100% POR INCUMPLIMIENTO DE ANEXO 5 LINEAMIENTOS TÉCNICOS DE LA GESTIÓN DE EQUIPOS BASICOS EXTRAMURALES DE HOGAR debido a que la Subred Norte acepta la glosa."/>
    <x v="53"/>
    <m/>
    <m/>
    <x v="53"/>
  </r>
  <r>
    <n v="75"/>
    <x v="1"/>
    <s v="RETROSPECTIVO"/>
    <n v="2"/>
    <s v="Colectivo"/>
    <s v="2Colectivo"/>
    <s v="Abordaje Territorial"/>
    <s v="Familia"/>
    <s v="Subred"/>
    <x v="6"/>
    <s v="2ColectivoF. ABRIL"/>
    <s v="Adriana Gissethe Pardo Aguas"/>
    <n v="36994"/>
    <n v="4963"/>
    <n v="183601222"/>
    <x v="3"/>
    <n v="1"/>
    <n v="34"/>
    <n v="1257796"/>
    <s v="Se genera GLOSA POR INCUMPLIMIENTO DE ANEXO 5 LINEAMIENTOS TÉCNICOS DE LA GESTIÓN_x000a_DE EQUIPOS BASICOS EXTRAMURALES DE HOGAR del 100 %, en la Actividad Abordaje territorial por que los productos no cumplen con lo descrito en los lineamientos debido a que se evidencio 34 hallazgos relacionados a usuarios con campos de observación en blanco, caracterizaciones sin plan de cuidado familiar, errores en clasificación nutricional, alertas en signos vitales sin gestión del riesgo, usuarios sin firma en formato de planillas y error en criterio epidemiológico._x000a_"/>
    <s v="Se acepta glosa, se realizan procesos de seguimiento al interior de los equipos EBEH para garantizar mejoras en los procesos de calidad evidenciados en el ejercicio de seguimiento retrospectivo."/>
    <m/>
    <s v="Se mantiene GLOSA del 100% POR INCUMPLIMIENTO DE ANEXO 5 LINEAMIENTOS TÉCNICOS DE LA GESTIÓN DE EQUIPOS BASICOS EXTRAMURALES DE HOGAR debido a que la Subred Norte acepta la glosa."/>
    <x v="54"/>
    <m/>
    <m/>
    <x v="54"/>
  </r>
  <r>
    <n v="76"/>
    <x v="1"/>
    <s v="RETROSPECTIVO"/>
    <n v="1"/>
    <s v="Colectivo"/>
    <s v="1Colectivo"/>
    <s v="Avanzada para el abordaje territorial"/>
    <s v="Avance mensual al plan de acción "/>
    <s v="Subred"/>
    <x v="6"/>
    <s v="1ColectivoF. ABRIL"/>
    <s v="Adriana Gissethe Pardo Aguas"/>
    <n v="4809120"/>
    <n v="0.8436941887621926"/>
    <n v="4057426.5970600354"/>
    <x v="2"/>
    <n v="1"/>
    <n v="2.64136883795862E-2"/>
    <n v="127027"/>
    <s v="Se genera GLOSA POR AUSENCIA DE SOPORTES del 100% del valor del producto faltante, en la Actividad Avanzada para el abordaje territorial debido a que la subred soporto durante el seguimiento 0,817280500382606 generando una ausencia de 0,0264136883795866."/>
    <s v="Se acepta glosa, se realizan procesos de seguimiento al interior de la subred para grantizar la entrega total y registro de informacion total en aplicativo."/>
    <m/>
    <s v="Se mantiene GLOSA del 100% del valor del producto faltante POR AUSENCIA DE SOPORTES debido a que la Subred Norte acepta la glosa."/>
    <x v="55"/>
    <m/>
    <m/>
    <x v="55"/>
  </r>
  <r>
    <n v="77"/>
    <x v="1"/>
    <s v="RETROSPECTIVO"/>
    <n v="4"/>
    <s v="Colectivo"/>
    <s v="4Colectivo"/>
    <s v="Plan de Cuidado Familiar - Cuidado y Bienestar"/>
    <s v="Sesión de abordaje familiar"/>
    <s v="Subred"/>
    <x v="3"/>
    <s v="4ColectivoD. FEBRERO"/>
    <s v="ROSA HELENA GOMEZ MENDEZ"/>
    <n v="60112"/>
    <n v="1193"/>
    <n v="71713616"/>
    <x v="3"/>
    <n v="1"/>
    <n v="60"/>
    <n v="3606720"/>
    <s v="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no realizar la evaluación de los compromisos en los cierres del plan de cuidado, estrategia de ángeles sin diligenciamiento en el campo de observaciones, usuarios sin canalización y o activación de ruta. se identificaron  un total de  60  hallazgos en el plan de cuidado familiar."/>
    <s v="Se acepta glosa, se realizan procesos de seguimiento al interior de los equipos EBEH para garantizar mejoras en los procesos de calidad evidenciados en el ejercicio de seguimiento retrospectivo."/>
    <n v="0"/>
    <s v="Se mantiene la glosa del 100% por incumplimiento de anexo 5 lineamientos técnicos de la gestión de equipos básicos extramurales de hogar del valor ejecutado en los productos en donde se evidenciaron los  hallazgos, debido a que la subred acepto los hallazgos. "/>
    <x v="56"/>
    <m/>
    <m/>
    <x v="56"/>
  </r>
  <r>
    <n v="78"/>
    <x v="1"/>
    <s v="RETROSPECTIVO"/>
    <n v="4"/>
    <s v="Colectivo"/>
    <s v="4Colectivo"/>
    <s v="Plan de Cuidado Familiar - Cuidado y Bienestar"/>
    <s v="Sesión de abordaje familiar"/>
    <s v="Subred"/>
    <x v="4"/>
    <s v="4ColectivoE. MARZO"/>
    <s v="ROSA HELENA GOMEZ MENDEZ"/>
    <n v="60112"/>
    <n v="1502"/>
    <n v="90288224"/>
    <x v="3"/>
    <n v="1"/>
    <n v="69"/>
    <n v="4147728"/>
    <s v="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no realizar la evaluación de los compromisos en los cierres del plan de cuidado, estrategia de ángeles sin evaluación de compromisos se identificaron  un total de 69 hallazgos en el plan de cuidado familiar."/>
    <s v="Se acepta glosa, se realizan procesos de seguimiento al interior de los equipos EBEH para garantizar mejoras en los procesos de calidad evidenciados en el ejercicio de seguimiento retrospectivo."/>
    <n v="0"/>
    <s v="Se mantiene la glosa del 100% por incumplimiento de anexo 5 lineamientos técnicos de la gestión de equipos básicos extramurales de hogar del valor ejecutado en los productos en donde se evidenciaron los  hallazgos, debido a que la subred acepto los hallazgos. "/>
    <x v="57"/>
    <m/>
    <m/>
    <x v="57"/>
  </r>
  <r>
    <n v="79"/>
    <x v="1"/>
    <s v="RETROSPECTIVO"/>
    <n v="4"/>
    <s v="Colectivo"/>
    <s v="4Colectivo"/>
    <s v="Plan de Cuidado Familiar - Cuidado y Bienestar"/>
    <s v="Sesión de abordaje familiar"/>
    <s v="Subred"/>
    <x v="6"/>
    <s v="4ColectivoF. ABRIL"/>
    <s v="ROSA HELENA GOMEZ MENDEZ"/>
    <n v="60112"/>
    <n v="195"/>
    <n v="11721840"/>
    <x v="3"/>
    <n v="1"/>
    <n v="50"/>
    <n v="3005600"/>
    <s v="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no realizar la evaluación de los compromisos en los cierres del plan de cuidado, estrategia de ángeles sin evaluación de compromisos se identificaron  un total de 50 hallazgos en el plan de cuidado familiar."/>
    <s v="Se acepta glosa, se realizan procesos de seguimiento al interior de los equipos EBEH para garantizar mejoras en los procesos de calidad evidenciados en el ejercicio de seguimiento retrospectivo."/>
    <n v="0"/>
    <s v="Se mantiene la glosa del 100% por incumplimiento de anexo 5 lineamientos técnicos de la gestión de equipos básicos extramurales de hogar del valor ejecutado en los productos en donde se evidenciaron los  hallazgos, debido a que la subred acepto los hallazgos. "/>
    <x v="58"/>
    <m/>
    <m/>
    <x v="58"/>
  </r>
  <r>
    <n v="80"/>
    <x v="1"/>
    <s v="RETROSPECTIVO"/>
    <n v="12"/>
    <s v="Individual"/>
    <s v="12Individual"/>
    <s v="Plan de Cuidado Individual - Medicina General"/>
    <s v="Sesión individual"/>
    <s v="Subred"/>
    <x v="3"/>
    <s v="12IndividualD. FEBRERO"/>
    <s v="ROSA HELENA GOMEZ MENDEZ"/>
    <n v="79149"/>
    <n v="381"/>
    <n v="30155769"/>
    <x v="3"/>
    <n v="1"/>
    <n v="42"/>
    <n v="3324258"/>
    <s v="Se genera GLOSA POR INCUMPLIMIENTO DE ANEXO 5 LINEAMIENTOS TÉCNICOS DE LA GESTIÓN DE EQUIPOS BASICOS EXTRAMURALES DE HOGAR del 100% del valor ejecutado en los productos en donde se evidenciaron los siguientes  hallazgos: en el registro de atenciones en físico  inconsistencias en fechas vs  en aplicativo GTAPS, no cargue de las intervenciones individuales realizadas en el aplicativo un total de 42 hallazgos en el plan de cuidado individual medicina general."/>
    <s v="Se acepta glosa, se realizan procesos de seguimiento al interior de los equipos EBEH para garantizar mejoras en los procesos de calidad evidenciados en el ejercicio de seguimiento retrospectivo."/>
    <n v="0"/>
    <s v="Se mantiene la glosa del 100% por incumplimiento de anexo 5 lineamientos técnicos de la gestión de equipos básicos extramurales de hogar del valor ejecutado en los productos en donde se evidenciaron los  hallazgos, debido a que la subred acepto los hallazgos. "/>
    <x v="59"/>
    <m/>
    <m/>
    <x v="59"/>
  </r>
  <r>
    <n v="81"/>
    <x v="1"/>
    <s v="RETROSPECTIVO"/>
    <n v="12"/>
    <s v="Individual"/>
    <s v="12Individual"/>
    <s v="Plan de Cuidado Individual - Medicina General"/>
    <s v="Sesión individual"/>
    <s v="Subred"/>
    <x v="4"/>
    <s v="12IndividualE. MARZO"/>
    <s v="ROSA HELENA GOMEZ MENDEZ"/>
    <n v="79149"/>
    <n v="541"/>
    <n v="42819609"/>
    <x v="3"/>
    <n v="1"/>
    <n v="23"/>
    <n v="1820427"/>
    <s v="Se genera GLOSA POR INCUMPLIMIENTO DE ANEXO 5 LINEAMIENTOS TÉCNICOS DE LA GESTIÓN DE EQUIPOS BASICOS EXTRAMURALES DE HOGAR del 100% del valor ejecutado en los productos en donde se evidenciaron los siguientes  hallazgos: en el registro de atenciones en físico  inconsistencias en fechas vs  en aplicativo GTAPS, no cargue de las intervenciones individuales realizadas en el aplicativo inconsistencias en números de documentos, en ID registrado en el soporte en físico, un total de 23 hallazgos en el plan de cuidado individual medicina general."/>
    <s v="Se acepta glosa, se realizan procesos de seguimiento al interior de los equipos EBEH para garantizar mejoras en los procesos de calidad evidenciados en el ejercicio de seguimiento retrospectivo."/>
    <n v="0"/>
    <s v="Se mantiene la glosa del 100% por incumplimiento de anexo 5 lineamientos técnicos de la gestión de equipos básicos extramurales de hogar del valor ejecutado en los productos en donde se evidenciaron los  hallazgos, debido a que la subred acepto los hallazgos. "/>
    <x v="60"/>
    <m/>
    <m/>
    <x v="60"/>
  </r>
  <r>
    <n v="82"/>
    <x v="1"/>
    <s v="RETROSPECTIVO"/>
    <n v="12"/>
    <s v="Individual"/>
    <s v="12Individual"/>
    <s v="Plan de Cuidado Individual - Medicina General"/>
    <s v="Sesión individual"/>
    <s v="Subred"/>
    <x v="6"/>
    <s v="12IndividualF. ABRIL"/>
    <s v="ROSA HELENA GOMEZ MENDEZ"/>
    <n v="79149"/>
    <n v="268"/>
    <n v="21211932"/>
    <x v="3"/>
    <n v="1"/>
    <n v="26"/>
    <n v="2057874"/>
    <s v="Se genera GLOSA POR INCUMPLIMIENTO DE ANEXO 5 LINEAMIENTOS TÉCNICOS DE LA GESTIÓN DE EQUIPOS BASICOS EXTRAMURALES DE HOGAR del 100% del valor ejecutado en los productos en donde se evidenciaron los siguientes  hallazgos: en el registro de atenciones en físico  inconsistencias en fechas vs  en aplicativo GTAPS, no cargue de las intervenciones individuales realizadas en el aplicativo, inconsistencias en números de documentos, en ID registrado en el soporte en físico, usuarios no reportados en el aplicativo un total de 26 hallazgos en el plan de cuidado individual medicina general."/>
    <s v="Se acepta glosa, se realizan procesos de seguimiento al interior de los equipos EBEH para garantizar mejoras en los procesos de calidad evidenciados en el ejercicio de seguimiento retrospectivo."/>
    <n v="0"/>
    <s v="Se mantiene la glosa del 100% por incumplimiento de anexo 5 lineamientos técnicos de la gestión de equipos básicos extramurales de hogar del valor ejecutado en los productos en donde se evidenciaron los  hallazgos, debido a que la subred acepto los hallazgos. "/>
    <x v="61"/>
    <m/>
    <m/>
    <x v="61"/>
  </r>
  <r>
    <n v="83"/>
    <x v="1"/>
    <s v="RETROSPECTIVO"/>
    <n v="14"/>
    <s v="Individual"/>
    <s v="14Individual"/>
    <s v="Plan de Cuidado Individual - Enfermería"/>
    <s v="Sesión individual"/>
    <s v="Subred"/>
    <x v="3"/>
    <s v="14IndividualD. FEBRERO"/>
    <s v="ROSA HELENA GOMEZ MENDEZ"/>
    <n v="45084"/>
    <n v="21"/>
    <n v="946764"/>
    <x v="2"/>
    <n v="1"/>
    <n v="1"/>
    <n v="45084"/>
    <s v="Se genera GLOSA del 100% del valor del producto faltante POR AUSENCIA DE SOPORTES, porque los productos reportados como desarrollados en el informe de gestión, no fueron soportados en el seguimiento retrospectivo frente al correo de conteo del aplicativo, ya que se evidenció 1 de soporte faltante."/>
    <s v="Se acepta glosa, se realizan procesos de seguimiento al interior de la subred para grantizar la entrega total y registro de informacion total en aplicativo."/>
    <n v="0"/>
    <s v="Se mantiene la glosa del 100% por ausencia de soportes debido a que la subred no presento soportes que subsanaran los hallazgos"/>
    <x v="62"/>
    <m/>
    <m/>
    <x v="62"/>
  </r>
  <r>
    <n v="84"/>
    <x v="1"/>
    <s v="RETROSPECTIVO"/>
    <n v="47"/>
    <s v="Gestión EBEH"/>
    <s v="47Gestión EBEH"/>
    <s v="Comité de Cuidado_Agentes de cambio y gestores comunitarios"/>
    <s v="Avance mensual al plan de acción "/>
    <s v="Subred"/>
    <x v="4"/>
    <s v="47Gestión EBEHE. MARZO"/>
    <s v="ROSA HELENA GOMEZ MENDEZ"/>
    <n v="277440"/>
    <n v="4"/>
    <n v="1109760"/>
    <x v="2"/>
    <n v="1"/>
    <n v="0.33333333333333298"/>
    <n v="92480"/>
    <s v="Se genera GLOSA del 100% del valor del producto faltante POR AUSENCIA DE SOPORTES, porque los productos reportados como desarrollados en el informe de gestión, no fueron soportados en el seguimiento retrospectivo frente al reporte en el informe de gestión como real ejecutado, ya que se evidenció     0,333333333333333  de soportes faltantes ya que soportaron 3,66666666666667"/>
    <s v="Se acepta glosa, se realizan procesos de seguimiento al interior de la subred para grantizar la entrega total y registro de informacion total en aplicativo."/>
    <n v="0"/>
    <s v="Se mantiene la glosa del 100% por ausencia de soportes debido a que la subred no presento soportes que subsanaran los hallazgos"/>
    <x v="63"/>
    <m/>
    <m/>
    <x v="63"/>
  </r>
  <r>
    <n v="85"/>
    <x v="1"/>
    <s v="RETROSPECTIVO"/>
    <n v="51"/>
    <s v="Gestión EBEH"/>
    <s v="51Gestión EBEH"/>
    <s v="Apoyo a la microgestión de los Equipos Equipos Básicos Extramurales de Hogar"/>
    <s v="Avance mensual al plan de acción "/>
    <s v="Subred"/>
    <x v="6"/>
    <s v="51Gestión EBEHF. ABRIL"/>
    <s v="ROSA HELENA GOMEZ MENDEZ"/>
    <n v="3403448"/>
    <n v="1.5"/>
    <n v="5105172"/>
    <x v="0"/>
    <n v="1"/>
    <n v="0.66920842033802497"/>
    <n v="2277616"/>
    <s v="Se genera glosa POR INCUMPLIMIENTO EN LA UNIDAD BASE DE COSTEO DE LOS PRODUCTOS 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2: _x000a_1.Freddy Fernando  Benitez Diaz pago de 55 horas _x000a_2.Duvan  Dario Hernandez Burgos pago de 55 horas_x000a_3.Jhon  Jairo Lozano Bandera pago de 55 horas para un total de 165 horas. "/>
    <s v="No se acepta glosa, se realizará levantamiento de la misma presentando los desprendibles de pago de los colaboradores pendientes."/>
    <n v="2277616"/>
    <s v="Se levanta glosa del 100% POR INCUMPLIMIENTO EN LA UNIDAD BASE DE COSTEO DE LOS PRODUCTOS DE EQUIPOS BASICOS EXTRAMURALES DE HOGAR  debido a que la subred soporto los comprobantes de pago de los tres Técnicos en sistemas."/>
    <x v="0"/>
    <m/>
    <m/>
    <x v="0"/>
  </r>
  <r>
    <n v="86"/>
    <x v="1"/>
    <s v="RETROSPECTIVO"/>
    <n v="6"/>
    <s v="Colectivo"/>
    <s v="6Colectivo"/>
    <s v="Plan de Cuidado Familiar con enfoque en Salud Mental"/>
    <s v="Sesión de abordaje familiar"/>
    <s v="Subred"/>
    <x v="3"/>
    <s v="6ColectivoD. FEBRERO"/>
    <s v="Myriam Paola Torres Ochoa"/>
    <n v="98260"/>
    <n v="122"/>
    <n v="11987720"/>
    <x v="3"/>
    <n v="1"/>
    <n v="13"/>
    <n v="1277380"/>
    <s v="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fueron caracterizadas o no cuentan con actualización de la misma por perfil de promotor o enfermería para los meses de febrero, marzo y hasta el 9 de abril 2025, no se realizó la concertación y seguimiento a compromisos, no se realizó la aplicación de tamizaje COPE al inicio y cierre del proceso. Se identificaron hallazgos en 13 sesiones."/>
    <s v="Se acepta glosa, se realizan procesos de seguimiento al interior de los equipos EBEH para garantizar mejoras en los procesos de calidad evidenciados en el ejercicio de seguimiento retrospectivo."/>
    <m/>
    <s v="Se mantiene glosa del 100% del valor ejecutado de los productos en donde se evidencio el hallazgo por incumplimiento del anexo 5 Lineamientos Técnicos de la Gestión De Equipos Básicos Extramurales de Hogar, teniendo en cuenta que la Subred Norte acepta la glosa."/>
    <x v="64"/>
    <m/>
    <m/>
    <x v="64"/>
  </r>
  <r>
    <n v="87"/>
    <x v="1"/>
    <s v="RETROSPECTIVO"/>
    <n v="6"/>
    <s v="Colectivo"/>
    <s v="6Colectivo"/>
    <s v="Plan de Cuidado Familiar con enfoque en Salud Mental"/>
    <s v="Sesión de abordaje familiar"/>
    <s v="Subred"/>
    <x v="4"/>
    <s v="6ColectivoE. MARZO"/>
    <s v="Myriam Paola Torres Ochoa"/>
    <n v="98260"/>
    <n v="184"/>
    <n v="18079840"/>
    <x v="3"/>
    <n v="1"/>
    <n v="13"/>
    <n v="1277380"/>
    <s v="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fueron caracterizadas o no cuentan con actualización de la misma por perfil de promotor o enfermería para los meses de febrero, marzo y hasta el 9 de abril 2025, no se realizó la concertación y seguimiento a compromisos, no se realizó la aplicación de tamizaje COPE al inicio y cierre del proceso. Se identificaron hallazgos en 13 sesiones."/>
    <s v="Se acepta glosa, se realizan procesos de seguimiento al interior de los equipos EBEH para garantizar mejoras en los procesos de calidad evidenciados en el ejercicio de seguimiento retrospectivo."/>
    <m/>
    <s v="Se mantiene glosa del 100% del valor ejecutado de los productos en donde se evidencio el hallazgo por incumplimiento del anexo 5 Lineamientos Técnicos de la Gestión De Equipos Básicos Extramurales de Hogar, teniendo en cuenta que la Subred Norte acepta la glosa."/>
    <x v="64"/>
    <m/>
    <m/>
    <x v="64"/>
  </r>
  <r>
    <n v="88"/>
    <x v="1"/>
    <s v="RETROSPECTIVO"/>
    <n v="6"/>
    <s v="Colectivo"/>
    <s v="6Colectivo"/>
    <s v="Plan de Cuidado Familiar con enfoque en Salud Mental"/>
    <s v="Sesión de abordaje familiar"/>
    <s v="Subred"/>
    <x v="6"/>
    <s v="6ColectivoF. ABRIL"/>
    <s v="Myriam Paola Torres Ochoa"/>
    <n v="98260"/>
    <n v="59"/>
    <n v="5797340"/>
    <x v="3"/>
    <n v="1"/>
    <n v="9"/>
    <n v="884340"/>
    <s v="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fueron caracterizadas o no cuentan con actualización de la misma por perfil de promotor o enfermería para los meses de febrero, marzo y hasta el 9 de abril 2025, no se realizó la concertación y seguimiento a compromisos, no se realizó la aplicación de tamizaje COPE al inicio y cierre del proceso. Se identificaron hallazgos en 9 sesiones."/>
    <s v="Se acepta glosa, se realizan procesos de seguimiento al interior de los equipos EBEH para garantizar mejoras en los procesos de calidad evidenciados en el ejercicio de seguimiento retrospectivo."/>
    <m/>
    <s v="Se mantiene glosa del 100% del valor ejecutado de los productos en donde se evidencio el hallazgo por incumplimiento del anexo 5 Lineamientos Técnicos de la Gestión De Equipos Básicos Extramurales de Hogar, teniendo en cuenta que la Subred Norte acepta la glosa."/>
    <x v="65"/>
    <m/>
    <m/>
    <x v="65"/>
  </r>
  <r>
    <n v="89"/>
    <x v="1"/>
    <s v="RETROSPECTIVO"/>
    <n v="11"/>
    <s v="Colectivo"/>
    <s v="11Colectivo"/>
    <s v="Plan de Cuidado Familiar con enfoque en Vivienda Saludable"/>
    <s v="Sesión de abordaje familiar"/>
    <s v="Subred"/>
    <x v="3"/>
    <s v="11ColectivoD. FEBRERO"/>
    <s v="Myriam Paola Torres Ochoa"/>
    <n v="36994"/>
    <n v="241"/>
    <n v="8915554"/>
    <x v="3"/>
    <n v="1"/>
    <n v="34"/>
    <n v="1257796"/>
    <s v="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fueron caracterizadas o no cuentan con actualización de la misma por perfil de promotor o enfermería para los meses de febrero, marzo y hasta el 9 de abril 2025, no se realizó la concertación y seguimiento a compromisos, se encuentran errores en el diligenciamiento de las planillas de firmas de plan de cuidado familiar y la información registrada en el aplicativo GTAPS. No se realiza diligenciamiento el formato de caracterización ambiental por el perfil de técnico ambiental. Se identificaron hallazgos en 34 sesiones."/>
    <s v="Se acepta glosa, se realizan procesos de seguimiento al interior de los equipos EBEH para garantizar mejoras en los procesos de calidad evidenciados en el ejercicio de seguimiento retrospectivo."/>
    <m/>
    <s v="Se mantiene glosa del 100% del valor ejecutado de los productos en donde se evidencio el hallazgo por incumplimiento del anexo 5 Lineamientos Técnicos de la Gestión De Equipos Básicos Extramurales de Hogar, teniendo en cuenta que la Subred Norte acepta la glosa."/>
    <x v="54"/>
    <m/>
    <m/>
    <x v="54"/>
  </r>
  <r>
    <n v="90"/>
    <x v="1"/>
    <s v="RETROSPECTIVO"/>
    <n v="11"/>
    <s v="Colectivo"/>
    <s v="11Colectivo"/>
    <s v="Plan de Cuidado Familiar con enfoque en Vivienda Saludable"/>
    <s v="Sesión de abordaje familiar"/>
    <s v="Subred"/>
    <x v="4"/>
    <s v="11ColectivoE. MARZO"/>
    <s v="Myriam Paola Torres Ochoa"/>
    <n v="36994"/>
    <n v="326"/>
    <n v="12060044"/>
    <x v="3"/>
    <n v="1"/>
    <n v="4"/>
    <n v="147976"/>
    <s v="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fueron caracterizadas o no cuentan con actualización de la misma por perfil de promotor o enfermería para los meses de febrero, marzo y hasta el 9 de abril 2025, no se realizó la concertación y seguimiento a compromisos, se encuentran errores en el diligenciamiento de las planillas de firmas de plan de cuidado familiar y la información registrada en el aplicativo GTAPS. No se realiza diligenciamiento el formato de caracterización ambiental por el perfil de técnico ambiental. Se identificaron hallazgos en 4 sesiones."/>
    <s v="Se acepta glosa, se realizan procesos de seguimiento al interior de los equipos EBEH para garantizar mejoras en los procesos de calidad evidenciados en el ejercicio de seguimiento retrospectivo."/>
    <m/>
    <s v="Se mantiene glosa del 100% del valor ejecutado de los productos en donde se evidencio el hallazgo por incumplimiento del anexo 5 Lineamientos Técnicos de la Gestión De Equipos Básicos Extramurales de Hogar, teniendo en cuenta que la Subred Norte acepta la glosa."/>
    <x v="66"/>
    <m/>
    <m/>
    <x v="66"/>
  </r>
  <r>
    <n v="91"/>
    <x v="1"/>
    <s v="RETROSPECTIVO"/>
    <n v="11"/>
    <s v="Colectivo"/>
    <s v="11Colectivo"/>
    <s v="Plan de Cuidado Familiar con enfoque en Vivienda Saludable"/>
    <s v="Sesión de abordaje familiar"/>
    <s v="Subred"/>
    <x v="6"/>
    <s v="11ColectivoF. ABRIL"/>
    <s v="Myriam Paola Torres Ochoa"/>
    <n v="36994"/>
    <n v="116"/>
    <n v="4291304"/>
    <x v="3"/>
    <n v="1"/>
    <n v="8"/>
    <n v="295952"/>
    <s v="Se genera GLOSA POR INCUMPLIMIENTO DE ANEXO 5 LINEAMIENTOS TÉCNICOS DE LA GESTIÓN DE EQUIPOS BASICOS EXTRAMURALES DE HOGAR del 100% del valor ejecutado en los productos en donde se evidenció el hallazgo, relacionado con incumplimiento de calidad y completitud: debido a que las familias no fueron caracterizadas o no cuentan con actualización de la misma por perfil de promotor o enfermería para los meses de febrero, marzo y hasta el 9 de abril 2025, no se realizó la concertación y seguimiento a compromisos, se encuentran errores en el diligenciamiento de las planillas de firmas de plan de cuidado familiar y la información registrada en el aplicativo GTAPS. No se realiza diligenciamiento el formato de caracterización ambiental por el perfil de técnico ambiental. Se identificaron hallazgos en 8 sesiones."/>
    <s v="Se acepta glosa, se realizan procesos de seguimiento al interior de los equipos EBEH para garantizar mejoras en los procesos de calidad evidenciados en el ejercicio de seguimiento retrospectivo."/>
    <m/>
    <s v="Se mantiene glosa del 100% del valor ejecutado de los productos en donde se evidencio el hallazgo por incumplimiento del anexo 5 Lineamientos Técnicos de la Gestión De Equipos Básicos Extramurales de Hogar, teniendo en cuenta que la Subred Norte acepta la glosa."/>
    <x v="48"/>
    <m/>
    <m/>
    <x v="48"/>
  </r>
  <r>
    <n v="92"/>
    <x v="1"/>
    <s v="RETROSPECTIVO"/>
    <n v="31"/>
    <s v="Colectivo"/>
    <s v="31Colectivo"/>
    <s v="Plan de Cuidado Familiar con Familias Étnicas - Afrodescendientes"/>
    <s v="Sesión de abordaje familiar - Familias  Afrodescendientes"/>
    <s v="Subred"/>
    <x v="3"/>
    <s v="31ColectivoD. FEBRERO"/>
    <s v="Myriam Paola Torres Ochoa"/>
    <n v="270507"/>
    <n v="127"/>
    <n v="34354389"/>
    <x v="3"/>
    <n v="1"/>
    <n v="28"/>
    <n v="7574196"/>
    <s v="Se genera GLOSA POR INCUMPLIMIENTO DE ANEXO 5 LINEAMIENTOS TÉCNICOS DE LA GESTIÓN DE EQUIPOS BASICOS EXTRAMURALES DE HOGAR del 100% del valor ejecutado en los productos en donde se evidencio el hallazgo, relacionado con incumplimiento de calidad y completitud: debido a que el técnico ambiental no realiza la caracterización ambiental en la primera sesión, sino que lo realiza en la segunda sesión cuando se encuentran en implementación del plan de cuidado familiar, no se presenta la totalidad de las planillas de firmas de plan de cuidado familiar de las sesiones registradas en archivo plano, no se realiza el seguimiento de los compromisos concertados en la sesión de cierre, se encuentran errores en el diligenciamiento de las planillas de firmas de plan de cuidado familiar y la información registrada en el aplicativo GTAPS. Se identificaron hallazgos en 28 sesiones."/>
    <s v="Se acepta glosa, se realizan procesos de seguimiento al interior de los equipos EBEH para garantizar mejoras en los procesos de calidad evidenciados en el ejercicio de seguimiento retrospectivo."/>
    <m/>
    <s v="Se mantiene glosa del 100% del valor ejecutado de los productos en donde se evidencio el hallazgo por incumplimiento del anexo 5 Lineamientos Técnicos de la Gestión De Equipos Básicos Extramurales de Hogar, teniendo en cuenta que la Subred Norte acepta la glosa."/>
    <x v="67"/>
    <m/>
    <m/>
    <x v="67"/>
  </r>
  <r>
    <n v="93"/>
    <x v="1"/>
    <s v="RETROSPECTIVO"/>
    <n v="31"/>
    <s v="Colectivo"/>
    <s v="31Colectivo"/>
    <s v="Plan de Cuidado Familiar con Familias Étnicas - Afrodescendientes"/>
    <s v="Sesión de abordaje familiar - Familias  Afrodescendientes"/>
    <s v="Subred"/>
    <x v="4"/>
    <s v="31ColectivoE. MARZO"/>
    <s v="Myriam Paola Torres Ochoa"/>
    <n v="270507"/>
    <n v="160"/>
    <n v="43281120"/>
    <x v="3"/>
    <n v="1"/>
    <n v="8"/>
    <n v="2164056"/>
    <s v="Se genera GLOSA POR INCUMPLIMIENTO DE ANEXO 5 LINEAMIENTOS TÉCNICOS DE LA GESTIÓN DE EQUIPOS BASICOS EXTRAMURALES DE HOGAR del 100% del valor ejecutado en los productos en donde se evidencio el hallazgo, relacionado con incumplimiento de calidad y completitud: debido a que el técnico ambiental no realiza la caracterización ambiental en la primera sesión, sino que lo realiza en la segunda sesión cuando se encuentran en implementación del plan de cuidado familiar, no se presenta la totalidad de las planillas de firmas de plan de cuidado familiar de las sesiones registradas en archivo plano, no se realiza el seguimiento de los compromisos concertados en la sesión de cierre, se encuentran errores en el diligenciamiento de las planillas de firmas de plan de cuidado familiar y la información registrada en el aplicativo GTAPS. Se identificaron hallazgos en 8 sesiones."/>
    <s v="Se acepta glosa, se realizan procesos de seguimiento al interior de los equipos EBEH para garantizar mejoras en los procesos de calidad evidenciados en el ejercicio de seguimiento retrospectivo."/>
    <m/>
    <s v="Se mantiene glosa del 100% del valor ejecutado de los productos en donde se evidencio el hallazgo por incumplimiento del anexo 5 Lineamientos Técnicos de la Gestión De Equipos Básicos Extramurales de Hogar, teniendo en cuenta que la Subred Norte acepta la glosa."/>
    <x v="68"/>
    <m/>
    <m/>
    <x v="68"/>
  </r>
  <r>
    <n v="94"/>
    <x v="1"/>
    <s v="RETROSPECTIVO"/>
    <n v="31"/>
    <s v="Colectivo"/>
    <s v="31Colectivo"/>
    <s v="Plan de Cuidado Familiar con Familias Étnicas - Afrodescendientes"/>
    <s v="Sesión de abordaje familiar - Familias  Afrodescendientes"/>
    <s v="Subred"/>
    <x v="6"/>
    <s v="31ColectivoF. ABRIL"/>
    <s v="Myriam Paola Torres Ochoa"/>
    <n v="270507"/>
    <n v="48"/>
    <n v="12984336"/>
    <x v="3"/>
    <n v="1"/>
    <n v="8"/>
    <n v="2164056"/>
    <s v="Se genera GLOSA POR INCUMPLIMIENTO DE ANEXO 5 LINEAMIENTOS TÉCNICOS DE LA GESTIÓN DE EQUIPOS BASICOS EXTRAMURALES DE HOGAR del 100% del valor ejecutado en los productos en donde se evidencio el hallazgo, relacionado con incumplimiento de calidad y completitud: debido a que el técnico ambiental no realiza la caracterización ambiental en la primera sesión, sino que lo realiza en la segunda sesión cuando se encuentran en implementación del plan de cuidado familiar, no se presenta la totalidad de las planillas de firmas de plan de cuidado familiar de las sesiones registradas en archivo plano, no se realiza el seguimiento de los compromisos concertados en la sesión de cierre, se encuentran errores en el diligenciamiento de las planillas de firmas de plan de cuidado familiar y la información registrada en el aplicativo GTAPS. Se identificaron hallazgos en 8 sesiones."/>
    <s v="Se acepta glosa, se realizan procesos de seguimiento al interior de los equipos EBEH para garantizar mejoras en los procesos de calidad evidenciados en el ejercicio de seguimiento retrospectivo."/>
    <m/>
    <s v="Se mantiene glosa del 100% del valor ejecutado de los productos en donde se evidencio el hallazgo por incumplimiento del anexo 5 Lineamientos Técnicos de la Gestión De Equipos Básicos Extramurales de Hogar, teniendo en cuenta que la Subred Norte acepta la glosa."/>
    <x v="68"/>
    <m/>
    <m/>
    <x v="68"/>
  </r>
  <r>
    <n v="95"/>
    <x v="1"/>
    <s v="RETROSPECTIVO"/>
    <n v="31"/>
    <s v="Colectivo"/>
    <s v="31Colectivo"/>
    <s v="Plan de Cuidado Familiar con Familias Étnicas - Afrodescendientes"/>
    <s v="Sesión de abordaje familiar - Familias  Afrodescendientes"/>
    <s v="Subred"/>
    <x v="6"/>
    <s v="31ColectivoF. ABRIL"/>
    <s v="Myriam Paola Torres Ochoa"/>
    <n v="270507"/>
    <n v="48"/>
    <n v="12984336"/>
    <x v="2"/>
    <n v="1"/>
    <n v="2"/>
    <n v="541014"/>
    <s v="Se genera GLOSA del 100% del valor del producto faltante POR AUSENCIA DE SOPORTES, debido a que los productos reportados como desarrollados en el informe de gestión, no fueron soportados en el seguimiento retrospectivo, ni frente a la validación del aplicativo realizado con SDS, ya que se evidenció 2 soportes faltantes."/>
    <s v="Se acepta glosa, se realizan procesos de seguimiento al interior de la subred para grantizar la entrega total y registro de informacion total en aplicativo."/>
    <m/>
    <s v="Se mantiene glosa del 100% del valor del producto faltante por ausencia de soportes, teniendo en cuenta que la Subred Norte acepta la glosa."/>
    <x v="69"/>
    <m/>
    <m/>
    <x v="69"/>
  </r>
  <r>
    <n v="96"/>
    <x v="1"/>
    <s v="RETROSPECTIVO"/>
    <n v="32"/>
    <s v="Colectivo"/>
    <s v="32Colectivo"/>
    <s v="Acciones Colectivas Diferenciales con familias étnicas – Afrodescendiente"/>
    <s v="Sesiones de acciones colectivas "/>
    <s v="Subred"/>
    <x v="6"/>
    <s v="32ColectivoF. ABRIL"/>
    <s v="Myriam Paola Torres Ochoa"/>
    <n v="360676"/>
    <n v="2"/>
    <n v="721352"/>
    <x v="3"/>
    <n v="1"/>
    <n v="1"/>
    <n v="360676"/>
    <s v="Se genera GLOSA POR INCUMPLIMIENTO DE ANEXO 5 LINEAMIENTOS TÉCNICOS DE LA GESTIÓN DE EQUIPOS BASICOS EXTRAMURALES DE HOGAR del 100% del valor ejecutado en los productos en donde se evidencio el hallazgo, relacionado con incumplimiento de calidad y completitud:  debido que se evidencia diligenciamiento incompleto de una planilla de sesiones colectivas en el mes de abril, la cual no cuenta con tipo de documento, sexo, género y pueblo. Se identificaron hallazgos en 1 sesión."/>
    <s v="Se acepta glosa, se realizan procesos de seguimiento al interior de los equipos EBEH para garantizar mejoras en los procesos de calidad evidenciados en el ejercicio de seguimiento retrospectivo."/>
    <m/>
    <s v="Se mantiene glosa del 100% del valor ejecutado de los productos en donde se evidencio el hallazgo por incumplimiento del anexo 5 Lineamientos Técnicos de la Gestión De Equipos Básicos Extramurales de Hogar, teniendo en cuenta que la Subred Norte acepta la glosa."/>
    <x v="70"/>
    <m/>
    <m/>
    <x v="70"/>
  </r>
  <r>
    <n v="97"/>
    <x v="1"/>
    <s v="RETROSPECTIVO"/>
    <n v="10"/>
    <s v="Colectivo"/>
    <s v="10Colectivo"/>
    <s v="Plan de Cuidado Familiar - Salud Bucal"/>
    <s v="Sesión de abordaje familiar"/>
    <s v="Subred"/>
    <x v="3"/>
    <s v="10ColectivoD. FEBRERO"/>
    <s v="Paola Andrea de la Rosa Diaz"/>
    <n v="60112"/>
    <n v="385"/>
    <n v="23143120"/>
    <x v="3"/>
    <n v="1"/>
    <n v="25"/>
    <n v="1502800"/>
    <s v="Se genera GLOSA POR INCUMPLIMIENTO DE ANEXO 5 LINEAMIENTOS TÉCNICOS DE LA GESTIÓN DE EQUIPOS BASICOS EXTRAMURALES DE HOGAR del 100% del valor ejecutado en los productos en donde se evidenció el hallazgo, relacionado con incumplimiento de calidad y completitud:  No se realizó caracterización, no se realizó compromisos con la familia con cierre de plan de cuidado familiar; no se evidenció firma de profesional y no se evidenció firma del usuario. Se identificaron hallazgos en 25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41"/>
    <m/>
    <m/>
    <x v="41"/>
  </r>
  <r>
    <n v="98"/>
    <x v="1"/>
    <s v="RETROSPECTIVO"/>
    <n v="10"/>
    <s v="Colectivo"/>
    <s v="10Colectivo"/>
    <s v="Plan de Cuidado Familiar - Salud Bucal"/>
    <s v="Sesión de abordaje familiar"/>
    <s v="Subred"/>
    <x v="4"/>
    <s v="10ColectivoE. MARZO"/>
    <s v="Paola Andrea de la Rosa Diaz"/>
    <n v="60112"/>
    <n v="385"/>
    <n v="23143120"/>
    <x v="3"/>
    <n v="1"/>
    <n v="10"/>
    <n v="601120"/>
    <s v="Se genera GLOSA POR INCUMPLIMIENTO DE ANEXO 5 LINEAMIENTOS TÉCNICOS DE LA GESTIÓN DE EQUIPOS BASICOS EXTRAMURALES DE HOGAR del 100% del valor ejecutado en los productos en donde se evidencio el hallazgo, relacionado con incumplimiento de calidad y completitud:  No se realizó caracterización, no se realizó compromisos con la familia con cierre de plan de cuidado familiar; no se evidenció firma de profesional y no se evidenció firma del usuario. Se identificaron hallazgos en 10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71"/>
    <m/>
    <m/>
    <x v="71"/>
  </r>
  <r>
    <n v="99"/>
    <x v="1"/>
    <s v="RETROSPECTIVO"/>
    <n v="10"/>
    <s v="Colectivo"/>
    <s v="10Colectivo"/>
    <s v="Plan de Cuidado Familiar - Salud Bucal"/>
    <s v="Sesión de abordaje familiar"/>
    <s v="Subred"/>
    <x v="5"/>
    <s v="10ColectivoG. ABRIL REDISTRIBUCIÓN 2024"/>
    <s v="Paola Andrea de la Rosa Diaz"/>
    <n v="58232"/>
    <n v="269"/>
    <n v="15664408"/>
    <x v="3"/>
    <n v="1"/>
    <n v="12"/>
    <n v="698784"/>
    <s v="Se genera GLOSA POR INCUMPLIMIENTO DE ANEXO 5 LINEAMIENTOS TÉCNICOS DE LA GESTIÓN DE EQUIPOS BASICOS EXTRAMURALES DE HOGAR del 100% del valor ejecutado en los productos en donde se evidencio el hallazgo, relacionado con incumplimiento de calidad y completitud:  No se realizó caracterización, no se realizó compromisos con la familia con cierre de plan de cuidado familiar; no se evidenció firma de profesional y no se evidenció firma del usuario. Se identificaron hallazgos en 12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72"/>
    <m/>
    <m/>
    <x v="72"/>
  </r>
  <r>
    <n v="100"/>
    <x v="1"/>
    <s v="RETROSPECTIVO"/>
    <n v="20"/>
    <s v="Colectivo"/>
    <s v="20Colectivo"/>
    <s v="Plan de Cuidado Familiar en Zonas de Ruralidad Cercana"/>
    <s v="Sesión de abordaje familiar"/>
    <s v="Subred"/>
    <x v="3"/>
    <s v="20ColectivoD. FEBRERO"/>
    <s v="Paola Andrea de la Rosa Diaz"/>
    <n v="225420"/>
    <n v="63"/>
    <n v="14201460"/>
    <x v="3"/>
    <n v="1"/>
    <n v="1"/>
    <n v="225420"/>
    <s v="Se genera GLOSA POR INCUMPLIMIENTO DE ANEXO 5 LINEAMIENTOS TÉCNICOS DE LA GESTIÓN DE EQUIPOS BASICOS EXTRAMURALES DE HOGAR del 100% del valor ejecutado en los productos en donde se evidencio el hallazgo, relacionado con incumplimiento de calidad y completitud:   de acuerdo a registro en aplicativo no coincide fecha registrada en planilla vs aplicativo. Se identificó hallazgos en 1 sesión."/>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73"/>
    <m/>
    <m/>
    <x v="73"/>
  </r>
  <r>
    <n v="101"/>
    <x v="1"/>
    <s v="RETROSPECTIVO"/>
    <n v="20"/>
    <s v="Colectivo"/>
    <s v="20Colectivo"/>
    <s v="Plan de Cuidado Familiar en Zonas de Ruralidad Cercana"/>
    <s v="Sesión de abordaje familiar"/>
    <s v="Subred"/>
    <x v="5"/>
    <s v="20ColectivoG. ABRIL REDISTRIBUCIÓN 2024"/>
    <s v="Paola Andrea de la Rosa Diaz"/>
    <n v="218370"/>
    <n v="45"/>
    <n v="9826650"/>
    <x v="3"/>
    <n v="1"/>
    <n v="2"/>
    <n v="436740"/>
    <s v="Se genera GLOSA POR INCUMPLIMIENTO DE ANEXO 5 LINEAMIENTOS TÉCNICOS DE LA GESTIÓN DE EQUIPOS BASICOS EXTRAMURALES DE HOGAR del 100% del valor ejecutado en los productos en donde se evidencio el hallazgo, relacionado con incumplimiento de calidad y completitud:   de acuerdo a registro en aplicativo no coincide fecha registrada en planilla vs aplicativo. Se identificaron hallazgos en 2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74"/>
    <m/>
    <m/>
    <x v="74"/>
  </r>
  <r>
    <n v="102"/>
    <x v="1"/>
    <s v="RETROSPECTIVO"/>
    <n v="24"/>
    <s v="Colectivo"/>
    <s v="24Colectivo"/>
    <s v="Grupos de Familias para el Bienestar Emocional"/>
    <s v="Sesión individual"/>
    <s v="Subred"/>
    <x v="5"/>
    <s v="24ColectivoG. ABRIL REDISTRIBUCIÓN 2024"/>
    <s v="Paola Andrea de la Rosa Diaz"/>
    <n v="87348"/>
    <n v="20"/>
    <n v="1746960"/>
    <x v="3"/>
    <n v="1"/>
    <n v="1"/>
    <n v="87348"/>
    <s v="Se genera GLOSA POR INCUMPLIMIENTO DE ANEXO 5 LINEAMIENTOS TÉCNICOS DE LA GESTIÓN DE EQUIPOS BASICOS EXTRAMURALES DE HOGAR del 100% del valor ejecutado en los productos en donde se evidencio el hallazgo, relacionado con incumplimiento de calidad y completitud:    Ninguno de los participantes se encontró relacionado en el aplicativo. Se identificó hallazgo en 1 sesión."/>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75"/>
    <m/>
    <m/>
    <x v="75"/>
  </r>
  <r>
    <n v="103"/>
    <x v="1"/>
    <s v="RETROSPECTIVO"/>
    <n v="5"/>
    <s v="Colectivo"/>
    <s v="5Colectivo"/>
    <s v="Plan de Cuidado Familiar - Bienestar Emocional"/>
    <s v="Sesión de abordaje familiar"/>
    <s v="Subred"/>
    <x v="3"/>
    <s v="5ColectivoD. FEBRERO"/>
    <s v="Mayra Alejandra Gordillo Rodriguez"/>
    <n v="60112"/>
    <n v="1751"/>
    <n v="105256112"/>
    <x v="3"/>
    <n v="1"/>
    <n v="40"/>
    <n v="2404480"/>
    <s v="Se genera GLOSA POR INCUMPLIMIENTO DE ANEXO 5 LINEAMIENTOS TÉCNICOS DE LA GESTIÓN DE EQUIPOS BASICOS EXTRAMURALES DE HOGAR del 100% del valor ejecutado en los productos en donde se evidencio el hallazgo, relacionado con incumplimiento de calidad y completitud: no se realizo evaluación de compromisos en el cierre, no se realizo tamizajes acordes al evento en caracterización o cierre y usuarios no caracterizados. Se identificaron hallazgos en 40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76"/>
    <m/>
    <m/>
    <x v="76"/>
  </r>
  <r>
    <n v="104"/>
    <x v="1"/>
    <s v="RETROSPECTIVO"/>
    <n v="5"/>
    <s v="Colectivo"/>
    <s v="5Colectivo"/>
    <s v="Plan de Cuidado Familiar - Bienestar Emocional"/>
    <s v="Sesión de abordaje familiar"/>
    <s v="Subred"/>
    <x v="4"/>
    <s v="5ColectivoE. MARZO"/>
    <s v="Mayra Alejandra Gordillo Rodriguez"/>
    <n v="60112"/>
    <n v="1614"/>
    <n v="97020768"/>
    <x v="3"/>
    <n v="1"/>
    <n v="16"/>
    <n v="961792"/>
    <s v="Se genera GLOSA POR INCUMPLIMIENTO DE ANEXO 5 LINEAMIENTOS TÉCNICOS DE LA GESTIÓN DE EQUIPOS BASICOS EXTRAMURALES DE HOGAR del 100% del valor ejecutado en los productos en donde se evidencio el hallazgo, relacionado con incumplimiento de calidad y completitud: no se realizo evaluación de compromisos en el cierre, no se realizo tamizajes acordes al evento en caracterización o cierre y usuarios no caracterizados. Se identificaron hallazgos en 16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77"/>
    <m/>
    <m/>
    <x v="77"/>
  </r>
  <r>
    <n v="105"/>
    <x v="1"/>
    <s v="RETROSPECTIVO"/>
    <n v="5"/>
    <s v="Colectivo"/>
    <s v="5Colectivo"/>
    <s v="Plan de Cuidado Familiar - Bienestar Emocional"/>
    <s v="Sesión de abordaje familiar"/>
    <s v="Subred"/>
    <x v="5"/>
    <s v="5ColectivoG. ABRIL REDISTRIBUCIÓN 2024"/>
    <s v="Mayra Alejandra Gordillo Rodriguez"/>
    <n v="58232"/>
    <n v="1361"/>
    <n v="79253752"/>
    <x v="3"/>
    <n v="1"/>
    <n v="33"/>
    <n v="1921656"/>
    <s v="Se genera GLOSA POR INCUMPLIMIENTO DE ANEXO 5 LINEAMIENTOS TÉCNICOS DE LA GESTIÓN DE EQUIPOS BASICOS EXTRAMURALES DE HOGAR del 100% del valor ejecutado en los productos en donde se evidencio el hallazgo, relacionado con incumplimiento de calidad y completitud: no se realizo evaluación de compromisos en el cierre, no se realizo tamizajes acordes al evento en caracterización o cierre y usuarios no caracterizados. Se identificaron hallazgos en 33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78"/>
    <m/>
    <m/>
    <x v="78"/>
  </r>
  <r>
    <n v="106"/>
    <x v="1"/>
    <s v="RETROSPECTIVO"/>
    <n v="5"/>
    <s v="Colectivo"/>
    <s v="5Colectivo"/>
    <s v="Plan de Cuidado Familiar - Bienestar Emocional"/>
    <s v="Sesión de abordaje familiar"/>
    <s v="Subred"/>
    <x v="3"/>
    <s v="5ColectivoD. FEBRERO"/>
    <s v="Mayra Alejandra Gordillo Rodriguez"/>
    <n v="60112"/>
    <n v="1751"/>
    <n v="105256112"/>
    <x v="2"/>
    <n v="1"/>
    <n v="7"/>
    <n v="420784"/>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7 de soportes faltantes."/>
    <s v="Se acepta glosa, se realizan procesos de seguimiento al interior de la subred para grantizar la entrega total y registro de informacion total en aplicativo."/>
    <n v="0"/>
    <s v="Se mantiene glosa del 100% del valor del producto faltante por ausencia de soportes, teniendo en cuenta que la Subred Norte acepta la glosa."/>
    <x v="79"/>
    <m/>
    <m/>
    <x v="79"/>
  </r>
  <r>
    <n v="107"/>
    <x v="1"/>
    <s v="RETROSPECTIVO"/>
    <n v="5"/>
    <s v="Colectivo"/>
    <s v="5Colectivo"/>
    <s v="Plan de Cuidado Familiar - Bienestar Emocional"/>
    <s v="Sesión de abordaje familiar"/>
    <s v="Subred"/>
    <x v="5"/>
    <s v="5ColectivoG. ABRIL REDISTRIBUCIÓN 2024"/>
    <s v="Mayra Alejandra Gordillo Rodriguez"/>
    <n v="58232"/>
    <n v="1361"/>
    <n v="79253752"/>
    <x v="2"/>
    <n v="1"/>
    <n v="5"/>
    <n v="29116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5 de soportes faltantes."/>
    <s v="Se acepta glosa, se realizan procesos de seguimiento al interior de la subred para grantizar la entrega total y registro de informacion total en aplicativo."/>
    <n v="0"/>
    <s v="Se mantiene glosa del 100% del valor del producto faltante por ausencia de soportes, teniendo en cuenta que la Subred Norte acepta la glosa."/>
    <x v="6"/>
    <m/>
    <m/>
    <x v="6"/>
  </r>
  <r>
    <n v="108"/>
    <x v="1"/>
    <s v="RETROSPECTIVO"/>
    <n v="44"/>
    <s v="Gestión EBEH"/>
    <s v="44Gestión EBEH"/>
    <s v="Comité de Cuidado_Profesionales de planes de cuidado"/>
    <s v="Avance mensual al plan de acción "/>
    <s v="Subred"/>
    <x v="6"/>
    <s v="44Gestión EBEHF. ABRIL"/>
    <s v="Myriam Paola Torres Ochoa"/>
    <n v="721344"/>
    <n v="15.2916670337464"/>
    <n v="11030552.264790762"/>
    <x v="0"/>
    <n v="1"/>
    <n v="0.75306099809341398"/>
    <n v="543216"/>
    <s v="Se genera GLOSA POR INCUMPLIMIENTO EN LA UNIDAD BASE DE COSTEO DE LOS PRODUCTOS DE EQUIPOS BASICOS EXTRAMURALES DE HOGAR, ya que se evidencia pendiente el pago de honorarios del mes de abril 2025 a la nutricionista Alexandra Torres Bedoya correspondiente a 8 horas, a la nutricionista Martha Helena Vela Pedraza correspondiente a 8 horas y a la enfermera Laura Sol Angie Reina correspondiente a 17 horas."/>
    <s v="No se acepta glosa, se realizará levantamiento de la misma presentando los desprendibles de pago de los colaboradores pendientes."/>
    <n v="543216"/>
    <s v="Se levanta glosa por incumplimiento en la unidad base de costeo de los productos de Equipos Básicos Extramurales de Hogar, teniendo en cuenta que la Subred Norte presenta correo electrónico del 20 de junio 2025 en donde la profesional de nutrición Alexandra Torres Bedoya refiere que no va a entregar la certificación para pago de los meses de abril y mayo de 2025; adicionalmente la Subred aporta al ejercicio de conciliación de glosas el soporte de pago de la nutricionista Martha Helena Vela Pedraza, correspondiente a 8 horas y se presenta soportes de la gestión realizada por la Subred para el pago de honorarios de la enfermera Sol Angie Reina correspondiente a 17 horas del periodo del 1 al 30 de abril 2025."/>
    <x v="0"/>
    <m/>
    <m/>
    <x v="0"/>
  </r>
  <r>
    <n v="109"/>
    <x v="1"/>
    <s v="RETROSPECTIVO"/>
    <n v="48"/>
    <s v="Gestión EBEH"/>
    <s v="48Gestión EBEH"/>
    <s v="Mesogestión de la salud pública, de los Equipos Básicos Extramurales de Hogar “Bienestar para nuestro hogar&quot; "/>
    <s v="Avance mensual al plan de acción "/>
    <s v="Subred"/>
    <x v="5"/>
    <s v="48Gestión EBEHG. ABRIL REDISTRIBUCIÓN 2024"/>
    <s v="Adriana Gissethe Pardo Aguas"/>
    <n v="14423576"/>
    <n v="0.7"/>
    <n v="10096503.199999999"/>
    <x v="1"/>
    <n v="0.05"/>
    <n v="0.7"/>
    <n v="504825"/>
    <s v="Se genera glosa por BASE DE TALENTO HUMANO, del 5% del valor total por el producto Mesogestión de la salud pública, de los Equipos Básicos Extramurales de Hogar “Bienestar para nuestro hogar&quot; debido a que se evidencio los siguientes hallazgos:_x000a_1. Lina Tatiana Bernal Gallego:  Horas reales ejecutadas 168 _x000a_2. Yeimy Paola Gómez Roa :  Horas reales ejecutadas 158 _x000a_3. Juan Sebastian Riaño Nieto:  Horas reales ejecutadas 184 _x000a_4. Luz Fanny Hernandez De Vanegas:  Horas reales ejecutadas 184 _x000a_5. Sonia Marcela Roa Garcia:  Horas reales ejecutadas 184 _x000a_6. Sheyla Correa Martinez :  Horas reales ejecutadas 176 _x000a_7. Yudy Hasbleidy Bolivar Orjuela :  Horas reales ejecutadas 184 _x000a_8. Angela Maritza Gutierrez :  Horas reales ejecutadas 184 _x000a_9. Luz Yolanda Lopez Garcia:  Horas reales ejecutadas 42 _x000a_10. Carlos Julio Robayo Mendoza:  Horas reales ejecutadas 184 _x000a_11. Magda Lorena Meza Clavijo:  Horas reales ejecutadas 184 _x000a_12. Jose Joaquin Lozano Torres:  Horas reales ejecutadas 0_x000a_13. Claudia Johana Jimenez Betancourt:  Horas reales ejecutadas 144 _x000a_14. Jerson Julian Castro Sanchez:  Horas reales ejecutadas 184 _x000a_15. Rafael Adrian Torrijo Cifuentes:  Horas reales ejecutadas 118 _x000a_16. Ruth Eugenia Rodriguez Buelvas:  Horas reales ejecutadas 154 _x000a_17. Alicia Alejandrina Muñoz Mendoza:  Horas reales ejecutadas 184 _x000a_18. Deisy Yurany Morales Agudelo:  Horas reales ejecutadas 184 _x000a_19. Dumar Steven Porras Jimenez:  Horas reales ejecutadas 0_x000a_20. Ana Cecilia Natera Valencia:  Horas reales ejecutadas 84 _x000a_21. Lineth Carolina Vargas Mumucue:  Horas reales ejecutadas 150 _x000a_22. Paula Andrea Gomez:  Horas reales ejecutadas 24 _x000a_23. Lady Yurany Santamaria Ospina:  Horas reales ejecutadas 118 _x000a_24. Yecica Beltran Quiroga:  Horas reales ejecutadas 49 _x000a_25. Catherin Johanna Bernal Tejada :  Horas reales ejecutadas 49 _x000a_26. Valentina Gaviria Velez:  Horas reales ejecutadas 49 _x000a_27. Pablo Garcia Dussan:  Horas reales ejecutadas 49 _x000a_28. Maricruz Murillo Achito :  Horas reales ejecutadas 110 _x000a_29. Katherine Andrea Pulido Hernandez:  Horas reales ejecutadas 104 _x000a_30. Ivan Sierra Gonzalez:  Horas reales ejecutadas 40 _x000a_31. Caren Yulieth Martinez Sanabria:  Horas reales ejecutadas 98 _x000a_32. Jorge Martinez Dunsan :  Horas reales ejecutadas 98 _x000a_33. Clara Ines Espitia:  Horas reales ejecutadas 110 _x000a_34. Reinerio Olaya Peña:  Horas reales ejecutadas 70 _x000a_35. Jenny Alexandra Leal Chaparro:  Horas reales ejecutadas 0_x000a_36. Duban Manuel Moreno Cordoba; horas reales ejecutadas  0._x000a_37. Gustavo Adolfo Espinoza Vargas; horas reales ejecutadas 152._x000a_38. Yasmin Rocio Quintero  Gutierrez, horas reales ejecutadas 152 _x000a_39. Diego Fernando Oliveros Suarez, horas reales ejecutadas 134 _x000a_40. Jenny Rocio Zambrano Rodriguez, horas reales ejecutada 144 _x000a_41. Yesica Paola Ruiz Rodriguez, horas reales ejecutadas 49_x000a_42. Katty Lorena Pedraza Martínez corresponde a  144_x000a_43. Yuliana Garzón Barrera corresponde a  184_x000a_44. Michel Daniela Dimate Barrera  corresponde a  18._x000a_45. Karen Viviana Rincón González se deben reportar 49 horas en base de abril 2025._x000a_46. Leidy Rocío Muñoz Medina se deben reportar 49 horas en base de abril 2025._x000a_47. Alexandra Torres Bedoya se deben reportar 0 horas en base de abril 2025._x000a_"/>
    <s v="No se acepta glosa, se realizará levantamiento de la glosa con el juste de la base de talento humano el cual se radico a SDS con el numero 2025-ER-28765 del 20 de junio 2025."/>
    <n v="504825"/>
    <s v="Se levanta glosa por base de talento humano, teniendo en cuenta que la Subred Norte realizo los ajustes a la base de talento humano de los contratistas anteriormente relacionados"/>
    <x v="0"/>
    <m/>
    <m/>
    <x v="0"/>
  </r>
  <r>
    <n v="110"/>
    <x v="2"/>
    <s v="RETROSPECTIVO"/>
    <n v="48"/>
    <s v="Gestión EBEH"/>
    <s v="48Gestión EBEH"/>
    <s v="Mesogestión de la salud pública, de los Equipos Básicos Extramurales de Hogar “Bienestar para nuestro hogar&quot; "/>
    <s v="Avance mensual al plan de acción "/>
    <s v="Subred"/>
    <x v="7"/>
    <s v="48Gestión EBEHI. MAYO REDISTRIBUCIÓON 2024"/>
    <s v="Adriana Gissethe Pardo Aguas"/>
    <n v="14423576"/>
    <n v="0.2"/>
    <n v="2884715.2"/>
    <x v="1"/>
    <n v="0.05"/>
    <n v="0.2"/>
    <n v="144236"/>
    <s v="Se genera glosa por BASE DE TALENTO HUMANO, del 5% del valor total por el producto Mesogestión de la salud pública, de los Equipos Básicos Extramurales de Hogar “Bienestar para nuestro hogar&quot; debido a que se evidencio los siguientes hallazgos:_x000a__x000a_1. Erika Paola Martínez Contreras: No se evidenció adición y prorroga _x000a_2. Deisy Johana Riaño Gómez: No se evidenció adición y prorroga _x000a_3. Estefany Michelle Rubio González: No se evidencia documentos en Secop, no se evidencia adición y prorroga _x000a_4. Aleyda Castillo Cardenas: No se evidencia documentos en Secop_x000a_5. Yecica Beltran Quiroga: No se evidencia en Secop, ni en drive_x000a_6. Valentina Gaviria Velez: No se evidencia en Secop, ni en drive_x000a_7. Jennifer Julieth Salazar Sierra: No se evidencia en secop_x000a_8. Kaleth Pedrozo Pinillos: No se evidencia rethus, diploma y acta _x000a_9. Matheuz Andres Mogollon Ojeda: No se evidencia en SECOP_x000a_10. Luis Fidel Jiménez Salamanca, Profesional En Odontología, No Se Evidenció Tarjeta Profesional Del Colegio De Odontólogos._x000a_11. Kelly Jhoana Viera Sinisterra Gestor Étnico, no se evidencia adición y prorroga desde el 11 de enero 2025._x000a_12. Duban Manuel Moreno Córdoba Gestor Étnico, no se evidencia adición y prorroga desde el 1 de junio 2025._x000a_13. Luis Fernando Castillo Segura Gestor Étnico, el link no coincide con el contrato, no se cuenta con soportes de HV, contrato, adiciones y prorrogas._x000a_14. Nancy Luz Bertel Roqueme Enfermera, no se evidencia adición y prorroga desde el 1 de junio 2025._x000a_15. Rudy Alejandra Ulloa Flórez Psicólogo(a), no se evidencia adición y prorroga desde el 11 de enero 2025. _x000a_16. Diego Fernando Oliveros Suarez Psicólogo(a), no se evidencian soportes de HV._x000a_17. Carolina María Vélez Mendoza Psicólogo(a), no se evidencia adición y prorroga desde el 1 de junio 2025._x000a_18. Jenny Rocío Zambrano Rodríguez Psicólogo(a), no se evidencia adición y prorroga desde el 1 de junio 2025._x000a_19. Yesica Paola Ruiz Rodríguez Psicólogo(a), no se evidencia adición y prorroga desde el 10 de abril 2025, se ajusta a 0 horas en base de talento humano._x000a_20. Carolina Maria Velez Mendoza horas reales ejecutadas 0 para el contrato 5293-2025_x000a_21. Ana Edelmira López Melo horas reales ejecutadas 152_x000a_22. Katerin Andrea Capera Avendaño horas reales ejecutadas 142_x000a_23. Luz Nayibe Lopez Aguirre horas reales ejecutadas 0_x000a_24. Deisy Johana Riaño Gomez horas reales ejecutadas 0_x000a_25. Angela Maritza Gutierrez horas reales ejecutadas 0_x000a_26. Lineth Carolina Vargas Mumucue horas reales ejecutadas 104_x000a_27. Yecica Beltran Quiroga horas reales ejecutadas 0 para contrato 2024 y para el contrato 4113-2025  134 horas_x000a_28. Valentina Gaviria Velez horas reales ejecutadas 0 para contrato 2024 y para el contrato  4112-2025  184 horas_x000a_29. Jennifer Julieth Salazar Sierra horas reales ejecutadas 137_x000a_30. Mónica Yadira Rodríguez Galavis, Profesional En Odontología, Ajustar Base Son 156 Horas Totales, 126 Horas Operativas._x000a_31. Edwin Andrés Currea Jiménez Terapeuta, se ajusta hora de fortalecimiento a 6,4 horas en base de talento humano._x000a_32. Paola Andrea Sánchez Cortes Enfermera, se ajusta hora de fortalecimiento a 6,4 horas en base de talento humano._x000a_33. Daniela Sandoval Naranjo Enfermera, se ajusta hora de fortalecimiento a 2,4 horas en base de talento humano._x000a_34. Gina Rocío Romero Buitrago profesional en psicología, ajustar en base de talento humano a 166 horas.  _x000a_35. Gabriel Antonio Moreno Díaz gestor étnico, ajustar en base de talento humano a 184 horas.  _x000a_36. Olmo Dejesus Salas Viera gestor étnico, ajustar en base de talento humano a 184 horas.  _x000a_37. Jhonatan Mosquera Mosquera técnico étnico ajustar en base de talento humano a 270 horas.  _x000a_38. Porfirio Salas Mena gestor étnico, ajustar en base de talento humano a 184 horas._x000a_39. Cira Quiñones Urbano gestor étnico, ajustar en base de talento humano a 184 horas.  _x000a_40. Kelly Jhoana Viera Sinisterra gestor étnico, ajustar en base de talento humano a 184 horas.  _x000a_41. Evelio Vitucay Tequia gestor étnico, ajustar en base de talento humano a 184 horas.  _x000a_42. Evelio Arce Queragama gestor étnico, ajustar en base de talento humano a 184 horas.  _x000a_43. Carolina María Vélez Mendoza profesional en psicología, ajustar en base de talento humano a 184 horas.  _x000a_44. Ana Sofia Cuesta Melo gestor étnico, ajustar en base de talento humano a 184 horas.  _x000a_45. Luis Fernando Castillo Segura gestor étnico, ajustar en base de talento humano a 184 horas. _x000a_46.  Luis Armando Viveros Mosquera gestor étnico, ajustar en base de talento humano a 184 horas.  _x000a_47. Juan Pablo Queragama Estévez gestor étnico, ajustar en base de talento humano a 136 horas.  _x000a_48. Jorge Darío Sandoval Segura técnico étnico, ajustar en base de talento humano a 65 horas. _x000a__x000a_"/>
    <s v="No se acepta glosa, se realizará levantamiento de la glosa con el ajuste de la base de talento humano el cual se radico a SDS con el numero 2025-030427-1 del 9 de octubre 2025."/>
    <n v="144236"/>
    <s v="Se levanta la  glosa por base de talento humano, teniendo en cuenta que la Subred Norte presento los documentos de hoja de vida y el ajuste a la base de talento humano."/>
    <x v="0"/>
    <m/>
    <m/>
    <x v="0"/>
  </r>
  <r>
    <n v="111"/>
    <x v="2"/>
    <s v="RETROSPECTIVO"/>
    <n v="48"/>
    <s v="Gestión EBEH"/>
    <s v="48Gestión EBEH"/>
    <s v="Mesogestión de la salud pública, de los Equipos Básicos Extramurales de Hogar “Bienestar para nuestro hogar&quot; "/>
    <s v="Avance mensual al plan de acción "/>
    <s v="Subred"/>
    <x v="8"/>
    <s v="48Gestión EBEHJ.MAYO REDISTRIBUCIÓON 2025"/>
    <s v="Adriana Gissethe Pardo Aguas"/>
    <n v="14889464"/>
    <n v="0.8"/>
    <n v="11911571.200000001"/>
    <x v="1"/>
    <n v="0.05"/>
    <n v="0.8"/>
    <n v="595579"/>
    <s v="Se genera glosa por BASE DE TALENTO HUMANO, del 5% del valor total por el producto Mesogestión de la salud pública, de los Equipos Básicos Extramurales de Hogar “Bienestar para nuestro hogar&quot; debido a que se evidencio los siguientes hallazgos:_x000a__x000a_1. Erika Paola Martínez Contreras: No se evidenció adición y prorroga _x000a_2. Deisy Johana Riaño Gómez: No se evidenció adición y prorroga _x000a_3. Estefany Michelle Rubio González: No se evidencia documentos en Secop, no se evidencia adición y prorroga _x000a_4. Aleyda Castillo Cardenas: No se evidencia documentos en Secop_x000a_5. Yecica Beltran Quiroga: No se evidencia en Secop, ni en drive_x000a_6. Valentina Gaviria Velez: No se evidencia en Secop, ni en drive_x000a_7. Jennifer Julieth Salazar Sierra: No se evidencia en secop_x000a_8. Kaleth Pedrozo Pinillos: No se evidencia rethus, diploma y acta _x000a_9. Matheuz Andres Mogollon Ojeda: No se evidencia en SECOP_x000a_10. Luis Fidel Jiménez Salamanca, Profesional En Odontología, No Se Evidenció Tarjeta Profesional Del Colegio De Odontólogos._x000a_11. Kelly Jhoana Viera Sinisterra Gestor Étnico, no se evidencia adición y prorroga desde el 11 de enero 2025._x000a_12. Duban Manuel Moreno Córdoba Gestor Étnico, no se evidencia adición y prorroga desde el 1 de junio 2025._x000a_13. Luis Fernando Castillo Segura Gestor Étnico, el link no coincide con el contrato, no se cuenta con soportes de HV, contrato, adiciones y prorrogas._x000a_14. Nancy Luz Bertel Roqueme Enfermera, no se evidencia adición y prorroga desde el 1 de junio 2025._x000a_15. Rudy Alejandra Ulloa Flórez Psicólogo(a), no se evidencia adición y prorroga desde el 11 de enero 2025. _x000a_16. Diego Fernando Oliveros Suarez Psicólogo(a), no se evidencian soportes de HV._x000a_17. Carolina María Vélez Mendoza Psicólogo(a), no se evidencia adición y prorroga desde el 1 de junio 2025._x000a_18. Jenny Rocío Zambrano Rodríguez Psicólogo(a), no se evidencia adición y prorroga desde el 1 de junio 2025._x000a_19. Yesica Paola Ruiz Rodríguez Psicólogo(a), no se evidencia adición y prorroga desde el 10 de abril 2025, se ajusta a 0 horas en base de talento humano._x000a_20. Carolina Maria Velez Mendoza horas reales ejecutadas 0 para el contrato 5293-2025_x000a_21. Ana Edelmira López Melo horas reales ejecutadas 152_x000a_22. Katerin Andrea Capera Avendaño horas reales ejecutadas 142_x000a_23. Luz Nayibe Lopez Aguirre horas reales ejecutadas 0_x000a_24. Deisy Johana Riaño Gomez horas reales ejecutadas 0_x000a_25. Angela Maritza Gutierrez horas reales ejecutadas 0_x000a_26. Lineth Carolina Vargas Mumucue horas reales ejecutadas 104_x000a_27. Yecica Beltran Quiroga horas reales ejecutadas 0 para contrato 2024 y para el contrato 4113-2025  134 horas_x000a_28. Valentina Gaviria Velez horas reales ejecutadas 0 para contrato 2024 y para el contrato  4112-2025  184 horas_x000a_29. Jennifer Julieth Salazar Sierra horas reales ejecutadas 137_x000a_30. Mónica Yadira Rodríguez Galavis, Profesional En Odontología, Ajustar Base Son 156 Horas Totales, 126 Horas Operativas._x000a_31. Edwin Andrés Currea Jiménez Terapeuta, se ajusta hora de fortalecimiento a 6,4 horas en base de talento humano._x000a_32. Paola Andrea Sánchez Cortes Enfermera, se ajusta hora de fortalecimiento a 6,4 horas en base de talento humano._x000a_33. Daniela Sandoval Naranjo Enfermera, se ajusta hora de fortalecimiento a 2,4 horas en base de talento humano._x000a_34. Gina Rocío Romero Buitrago profesional en psicología, ajustar en base de talento humano a 166 horas.  _x000a_35. Gabriel Antonio Moreno Díaz gestor étnico, ajustar en base de talento humano a 184 horas.  _x000a_36. Olmo Dejesus Salas Viera gestor étnico, ajustar en base de talento humano a 184 horas.  _x000a_37. Jhonatan Mosquera Mosquera técnico étnico ajustar en base de talento humano a 270 horas.  _x000a_38. Porfirio Salas Mena gestor étnico, ajustar en base de talento humano a 184 horas._x000a_39. Cira Quiñones Urbano gestor étnico, ajustar en base de talento humano a 184 horas.  _x000a_40. Kelly Jhoana Viera Sinisterra gestor étnico, ajustar en base de talento humano a 184 horas.  _x000a_41. Evelio Vitucay Tequia gestor étnico, ajustar en base de talento humano a 184 horas.  _x000a_42. Evelio Arce Queragama gestor étnico, ajustar en base de talento humano a 184 horas.  _x000a_43. Carolina María Vélez Mendoza profesional en psicología, ajustar en base de talento humano a 184 horas.  _x000a_44. Ana Sofia Cuesta Melo gestor étnico, ajustar en base de talento humano a 184 horas.  _x000a_45. Luis Fernando Castillo Segura gestor étnico, ajustar en base de talento humano a 184 horas. _x000a_46.  Luis Armando Viveros Mosquera gestor étnico, ajustar en base de talento humano a 184 horas.  _x000a_47. Juan Pablo Queragama Estévez gestor étnico, ajustar en base de talento humano a 136 horas.  _x000a_48. Jorge Darío Sandoval Segura técnico étnico, ajustar en base de talento humano a 65 horas. _x000a__x000a_"/>
    <s v="No se acepta glosa, se realizará levantamiento de la glosa con el ajuste de la base de talento humano el cual se radico a SDS con el numero 2025-030427-1 del 9 de octubre 2025."/>
    <n v="595579"/>
    <s v="Se levanta la  glosa por base de talento humano, teniendo en cuenta que la Subred Norte presento los documentos de hoja de vida y el ajuste a la base de talento humano."/>
    <x v="0"/>
    <m/>
    <m/>
    <x v="0"/>
  </r>
  <r>
    <n v="112"/>
    <x v="2"/>
    <s v="RETROSPECTIVO"/>
    <n v="48"/>
    <s v="Gestión EBEH"/>
    <s v="48Gestión EBEH"/>
    <s v="Mesogestión de la salud pública, de los Equipos Básicos Extramurales de Hogar “Bienestar para nuestro hogar&quot; "/>
    <s v="Avance mensual al plan de acción "/>
    <s v="Subred"/>
    <x v="9"/>
    <s v="48Gestión EBEHK. JUNIO REDISTRIBUCIÓN 2025"/>
    <s v="Adriana Gissethe Pardo Aguas"/>
    <n v="14889464"/>
    <n v="0.46666666666666667"/>
    <n v="6948416.5333333332"/>
    <x v="1"/>
    <n v="0.05"/>
    <n v="0.46666666666666667"/>
    <n v="347421"/>
    <s v="Se genera glosa por BASE DE TALENTO HUMANO, del 5% del valor total por el producto Mesogestión de la salud pública, de los Equipos Básicos Extramurales de Hogar “Bienestar para nuestro hogar&quot; debido a que se evidencio los siguientes hallazgos:_x000a__x000a_1. Fernney Giovanny Miranda Mora; no se sevidencia adición del mes de junio de 2025._x000a_2. Joyce Edith Echeverri Pérez; horas reales ejecutadas 0 para el contrato 6152-2025._x000a_3. Joyce Edith Echeverri Pérez; horas reales ejecutadas 184 para el contrato 9516-2024_x000a_4. Jenniffer Natalia Sánchez Piñeros horas reales ejecutadas 172_x000a_5. Daniela Sandoval Naranjo horas reales ejecutadas 126_x000a_6. Leysdi Paola Coronel Avila horas reales ejecutadas 184_x000a_7. Lina Tatiana Bernal Gallego horas reales ejecutadas 73 en atención familiar_x000a_8. Sheyla Correa Martínez horas reales ejecutadas 204_x000a_9. Geraldine Tabares Taborda horas reales ejecutadas 184_x000a_10. Yohana Andrea Mesa Rojas horas reales ejecutadas 184_x000a_11. Marta Fabiola Gordillo González horas reales ejecutadas 50 en atención familiar_x000a_12. Ivonne Liseth Vargas Malagón, Bachiller Acceso, Ajustar Base Son 184 Horas Totales, Son 184 Horas Individuales._x000a_13. Luis Fidel Jiménez Salamanca, Profesional En Odontología, Ajustar Base Son 106 Horas Atención Familiar_x000a_14. Catherine Viviana Díaz Rodríguez Psicóloga, se ajusta hora de fortalecimiento a 20 horas en base de talento humano._x000a_15. Clara Inés Gamboa Meneses Psicóloga, se ajusta hora de fortalecimiento a 18 horas en base de talento humano._x000a_16. Alejandra González Vargas Enfermera, se ajusta hora de fortalecimiento a 9 horas en base de talento humano._x000a_17. Jenny Mylena Aya Gavilán profesional en psicología, ajustar en base de talento humano a 205 horas.  _x000a_18. Gabriel Antonio Moreno Díaz gestor étnico, ajustar en base de talento humano a 184 horas.  _x000a_19. Olmo Dejesus Salas Viera gestor étnico, ajustar en base de talento humano a 184 horas.  _x000a_20. Laura Vanessa León Cely profesional étnico, ajustar en base de talento humano a 184 horas.  _x000a_21. Jeimy Patricia Giraldo Arenas técnico étnico, ajustar en base de talento humano a 184 horas.  _x000a_22. Porfirio salas mena gestor étnico, ajustar en base de talento humano a 184 horas  _x000a_23. Cira Quiñones Urbano gestor étnico, ajustar en base de talento humano a 171 horas._x000a_24. Kelly Jhoana Viera Sinisterra gestor étnico, ajustar en base de talento humano a 184 horas_x000a_25. Evelio Vitucay Tequia gestor étnico, ajustar en base de talento humano a 184 horas_x000a_26. Evelio Arce Queragama gestor étnico, ajustar en base de talento humano a 184 horas_x000a_27. Diego Fernando Oliveros Suarez profesional en psicología ajustar en base de talento humano a 114 horas_x000a_28. Ana Sofia Cuesta Melo gestor étnico, ajustar en base de talento humano a 184 horas._x000a_29. Luis Fernando Castillo Segura gestor étnico, ajustar en base de talento humano a 182 horas_x000a_30. Luis Armando Viveros Mosquera gestor étnico, ajustar en base de talento humano a 184 horas_x000a_31. Catherine Viviana Díaz Rodríguez profesional en psicología, ajustar en base de talento humano a 58 horas_x000a_32. Clara Inés Gamboa Meneses profesional en psicología, ajustar en base de talento humano a 50 horas_x000a__x000a_"/>
    <s v="No se acepta glosa, se realizará levantamiento de la glosa con el ajuste de la base de talento humano el cual se radico a SDS con el numero 2025-030427-1 del 9 de octubre 2025."/>
    <n v="347421"/>
    <s v="Se levanta glosa por base de talento humano, teniendo en cuenta que la Subred Norte realizo los ajustes a la base de talento humano de los contratistas anteriormente relacionados."/>
    <x v="0"/>
    <m/>
    <m/>
    <x v="0"/>
  </r>
  <r>
    <n v="113"/>
    <x v="2"/>
    <s v="RETROSPECTIVO"/>
    <n v="48"/>
    <s v="Gestión EBEH"/>
    <s v="48Gestión EBEH"/>
    <s v="Mesogestión de la salud pública, de los Equipos Básicos Extramurales de Hogar “Bienestar para nuestro hogar&quot; "/>
    <s v="Avance mensual al plan de acción "/>
    <s v="Subred"/>
    <x v="10"/>
    <s v="48Gestión EBEHL. JUNIO ADICIÓN 2025"/>
    <s v="Adriana Gissethe Pardo Aguas"/>
    <n v="14889464"/>
    <n v="0.53333333333333333"/>
    <n v="7941047.4666666668"/>
    <x v="1"/>
    <n v="0.05"/>
    <n v="0.53333333333333333"/>
    <n v="397052"/>
    <s v="Se genera glosa por BASE DE TALENTO HUMANO, del 5% del valor total por el producto Mesogestión de la salud pública, de los Equipos Básicos Extramurales de Hogar “Bienestar para nuestro hogar&quot; debido a que se evidencio los siguientes hallazgos:_x000a__x000a_1. Fernney Giovanny Miranda Mora; no se sevidencia adición del mes de junio de 2025._x000a_2. Joyce Edith Echeverri Pérez; horas reales ejecutadas 0 para el contrato 6152-2025._x000a_3. Joyce Edith Echeverri Pérez; horas reales ejecutadas 184 para el contrato 9516-2024_x000a_4. Jenniffer Natalia Sánchez Piñeros horas reales ejecutadas 172_x000a_5. Daniela Sandoval Naranjo horas reales ejecutadas 126_x000a_6. Leysdi Paola Coronel Avila horas reales ejecutadas 184_x000a_7. Lina Tatiana Bernal Gallego horas reales ejecutadas 73 en atención familiar_x000a_8. Sheyla Correa Martínez horas reales ejecutadas 204_x000a_9. Geraldine Tabares Taborda horas reales ejecutadas 184_x000a_10. Yohana Andrea Mesa Rojas horas reales ejecutadas 184_x000a_11. Marta Fabiola Gordillo González horas reales ejecutadas 50 en atención familiar_x000a_12. Ivonne Liseth Vargas Malagón, Bachiller Acceso, Ajustar Base Son 184 Horas Totales, Son 184 Horas Individuales._x000a_13. Luis Fidel Jiménez Salamanca, Profesional En Odontología, Ajustar Base Son 106 Horas Atención Familiar_x000a_14. Catherine Viviana Díaz Rodríguez Psicóloga, se ajusta hora de fortalecimiento a 20 horas en base de talento humano._x000a_15. Clara Inés Gamboa Meneses Psicóloga, se ajusta hora de fortalecimiento a 18 horas en base de talento humano._x000a_16. Alejandra González Vargas Enfermera, se ajusta hora de fortalecimiento a 9 horas en base de talento humano._x000a_17. Jenny Mylena Aya Gavilán profesional en psicología, ajustar en base de talento humano a 205 horas.  _x000a_18. Gabriel Antonio Moreno Díaz gestor étnico, ajustar en base de talento humano a 184 horas.  _x000a_19. Olmo Dejesus Salas Viera gestor étnico, ajustar en base de talento humano a 184 horas.  _x000a_20. Laura Vanessa León Cely profesional étnico, ajustar en base de talento humano a 184 horas.  _x000a_21. Jeimy Patricia Giraldo Arenas técnico étnico, ajustar en base de talento humano a 184 horas.  _x000a_22. Porfirio salas mena gestor étnico, ajustar en base de talento humano a 184 horas  _x000a_23. Cira Quiñones Urbano gestor étnico, ajustar en base de talento humano a 171 horas._x000a_24. Kelly Jhoana Viera Sinisterra gestor étnico, ajustar en base de talento humano a 184 horas_x000a_25. Evelio Vitucay Tequia gestor étnico, ajustar en base de talento humano a 184 horas_x000a_26. Evelio Arce Queragama gestor étnico, ajustar en base de talento humano a 184 horas_x000a_27. Diego Fernando Oliveros Suarez profesional en psicología ajustar en base de talento humano a 114 horas_x000a_28. Ana Sofia Cuesta Melo gestor étnico, ajustar en base de talento humano a 184 horas._x000a_29. Luis Fernando Castillo Segura gestor étnico, ajustar en base de talento humano a 182 horas_x000a_30. Luis Armando Viveros Mosquera gestor étnico, ajustar en base de talento humano a 184 horas_x000a_31. Catherine Viviana Díaz Rodríguez profesional en psicología, ajustar en base de talento humano a 58 horas_x000a_32. Clara Inés Gamboa Meneses profesional en psicología, ajustar en base de talento humano a 50 horas_x000a__x000a_"/>
    <s v="No se acepta glosa, se realizará levantamiento de la glosa con el ajuste de la base de talento humano el cual se radico a SDS con el numero 2025-030427-1 del 9 de octubre 2025."/>
    <n v="397052"/>
    <s v="Se levanta glosa por base de talento humano, teniendo en cuenta que la Subred Norte realizo los ajustes a la base de talento humano de los contratistas anteriormente relacionados."/>
    <x v="0"/>
    <m/>
    <m/>
    <x v="0"/>
  </r>
  <r>
    <n v="114"/>
    <x v="2"/>
    <s v="RETROSPECTIVO"/>
    <n v="2"/>
    <s v="Colectivo"/>
    <s v="2Colectivo"/>
    <s v="Abordaje Territorial"/>
    <s v="Familia"/>
    <s v="Subred"/>
    <x v="8"/>
    <s v="2ColectivoJ.MAYO REDISTRIBUCIÓON 2025"/>
    <s v="Adriana Gissethe Pardo Aguas"/>
    <n v="36994"/>
    <n v="3018"/>
    <n v="111647892"/>
    <x v="3"/>
    <n v="1"/>
    <n v="80"/>
    <n v="2959520"/>
    <s v="Se genera GLOSA POR INCUMPLIMIENTO DE ANEXO 5 LINEAMIENTOS TÉCNICOS DE LA GESTIÓN_x000a_DE EQUIPOS BASICOS EXTRAMURALES DE HOGAR del 100 %, en la Actividad Abordaje territorial por que los productos no cumplen con lo descrito en los lineamientos debido a que se evidencio 80 hallazgos relacionados a usuarios con campos de observación en blanco, alertas en signos vitales sin gestión del riesgo, usuarios diabéticos con tamizaje findrisc, errores en criterio epidemiológico, usuarios sin firma en formato de planillas y no derivación a plan de cuidado familiar._x000a_"/>
    <s v="Se acepta glosa, se realizan procesos de seguimiento al interior de los equipos EBEH para garantizar mejoras en los procesos de calidad evidenciados en el ejercicio de seguimiento retrospectivo."/>
    <n v="0"/>
    <s v="Se mantiene GLOSA del 100% POR INCUMPLIMIENTO DE ANEXO 5 LINEAMIENTOS TÉCNICOS DE LA GESTIÓN DE EQUIPOS BASICOS EXTRAMURALES DE HOGAR debido a que la Subred Norte acepta la glosa."/>
    <x v="80"/>
    <m/>
    <m/>
    <x v="80"/>
  </r>
  <r>
    <n v="115"/>
    <x v="2"/>
    <s v="RETROSPECTIVO"/>
    <n v="2"/>
    <s v="Colectivo"/>
    <s v="2Colectivo"/>
    <s v="Abordaje Territorial"/>
    <s v="Familia"/>
    <s v="Subred"/>
    <x v="9"/>
    <s v="2ColectivoK. JUNIO REDISTRIBUCIÓN 2025"/>
    <s v="Adriana Gissethe Pardo Aguas"/>
    <n v="36994"/>
    <n v="7125"/>
    <n v="263582250"/>
    <x v="3"/>
    <n v="1"/>
    <n v="64"/>
    <n v="2367616"/>
    <s v="Se genera GLOSA POR INCUMPLIMIENTO DE ANEXO 5 LINEAMIENTOS TÉCNICOS DE LA GESTIÓN_x000a_DE EQUIPOS BASICOS EXTRAMURALES DE HOGAR del 100 %, en la Actividad Abordaje territorial por que los productos no cumplen con lo descrito en los lineamientos debido a que se evidencio 64 hallazgos relacionados a usuarios con campos de observación en blanco, alertas en signos vitales sin gestión del riesgo, usuarios diabéticos con tamizaje findrisc, usuarios sin notificación y canalización extra temporánea._x000a_"/>
    <s v="Se acepta glosa, se realizan procesos de seguimiento al interior de los equipos EBEH para garantizar mejoras en los procesos de calidad evidenciados en el ejercicio de seguimiento retrospectivo."/>
    <n v="0"/>
    <s v="Se mantiene GLOSA del 100% POR INCUMPLIMIENTO DE ANEXO 5 LINEAMIENTOS TÉCNICOS DE LA GESTIÓN DE EQUIPOS BASICOS EXTRAMURALES DE HOGAR debido a que la Subred Norte acepta la glosa."/>
    <x v="81"/>
    <m/>
    <m/>
    <x v="81"/>
  </r>
  <r>
    <n v="116"/>
    <x v="2"/>
    <s v="RETROSPECTIVO"/>
    <n v="3"/>
    <s v="Colectivo"/>
    <s v="3Colectivo"/>
    <s v="Abordaje Territorial en Zonas de Ruralidad Cercana"/>
    <s v="Familia"/>
    <s v="Subred"/>
    <x v="8"/>
    <s v="3ColectivoJ.MAYO REDISTRIBUCIÓON 2025"/>
    <s v="Adriana Gissethe Pardo Aguas"/>
    <n v="46242"/>
    <n v="40"/>
    <n v="1849680"/>
    <x v="3"/>
    <n v="1"/>
    <n v="10"/>
    <n v="462420"/>
    <s v="Se genera GLOSA POR INCUMPLIMIENTO DE ANEXO 5 LINEAMIENTOS TÉCNICOS DE LA GESTIÓN_x000a_DE EQUIPOS BASICOS EXTRAMURALES DE HOGAR del 100 %, en la Actividad Abordaje Territorial en Zonas de Ruralidad Cercana por que los productos no cumplen con lo descrito en los lineamientos debido a que se evidencio 10 hallazgos relacionados a usuarios sin aplicación de tamizajes._x000a_"/>
    <s v="Se acepta glosa, se realizan procesos de seguimiento al interior de los equipos EBEH para garantizar mejoras en los procesos de calidad evidenciados en el ejercicio de seguimiento retrospectivo."/>
    <n v="0"/>
    <s v="Se mantiene GLOSA del 100% POR INCUMPLIMIENTO DE ANEXO 5 LINEAMIENTOS TÉCNICOS DE LA GESTIÓN DE EQUIPOS BASICOS EXTRAMURALES DE HOGAR debido a que la Subred Norte acepta la glosa."/>
    <x v="82"/>
    <m/>
    <m/>
    <x v="82"/>
  </r>
  <r>
    <n v="117"/>
    <x v="2"/>
    <s v="RETROSPECTIVO"/>
    <n v="2"/>
    <s v="Colectivo"/>
    <s v="2Colectivo"/>
    <s v="Abordaje Territorial"/>
    <s v="Familia"/>
    <s v="Subred"/>
    <x v="9"/>
    <s v="2ColectivoK. JUNIO REDISTRIBUCIÓN 2025"/>
    <s v="Adriana Gissethe Pardo Aguas"/>
    <n v="36994"/>
    <n v="7125"/>
    <n v="263582250"/>
    <x v="0"/>
    <n v="1"/>
    <n v="42.5373206818497"/>
    <n v="1573626"/>
    <s v="Se genera glosa POR INCUMPLIMIENTO EN LA UNIDAD BASE DE COSTEO DE LOS PRODUCTOS_x000a_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_x000a__x000a_• Matheuz Andrés Mogollón Ojeda 114 horas._x000a_"/>
    <s v="No se acepta glosa, se realizará levantamiento de la misma presentando los desprendibles de pago de los colaboradores pendientes o la gestion realizadaa por parte de la subred para el pago de los colaboradores."/>
    <n v="1573626"/>
    <s v="Se levanta glosa por pago de honorarios al talento humano, teniendo en cuenta que la Subred Norte presentó correos electrónicos con fecha del día 14 de julio, 23 de septiembre, 15 de octubre y 11 de noviembre 2025 ,solicitando el cargue de los documentos para poder proceder con el pago, sin obtener respuesta por parte de la contratista."/>
    <x v="0"/>
    <m/>
    <m/>
    <x v="0"/>
  </r>
  <r>
    <n v="118"/>
    <x v="2"/>
    <s v="RETROSPECTIVO"/>
    <n v="4"/>
    <s v="Colectivo"/>
    <s v="4Colectivo"/>
    <s v="Plan de Cuidado Familiar - Cuidado y Bienestar"/>
    <s v="Sesión de abordaje familiar"/>
    <s v="Subred"/>
    <x v="8"/>
    <s v="4ColectivoJ.MAYO REDISTRIBUCIÓON 2025"/>
    <s v="ROSA HELENA GOMEZ MENDEZ"/>
    <n v="60112"/>
    <n v="1044"/>
    <n v="62756928"/>
    <x v="3"/>
    <n v="1"/>
    <n v="19"/>
    <n v="1142128"/>
    <s v="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en eventos de crónicos, gestantes, DNT, sífilis, no realizar la evaluación de los compromisos en los cierres del plan de cuidado un total de  19  hallazgos en el plan de cuidado familiar. "/>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42"/>
    <m/>
    <m/>
    <x v="42"/>
  </r>
  <r>
    <n v="119"/>
    <x v="2"/>
    <s v="RETROSPECTIVO"/>
    <n v="4"/>
    <s v="Colectivo"/>
    <s v="4Colectivo"/>
    <s v="Plan de Cuidado Familiar - Cuidado y Bienestar"/>
    <s v="Sesión de abordaje familiar"/>
    <s v="Subred"/>
    <x v="9"/>
    <s v="4ColectivoK. JUNIO REDISTRIBUCIÓN 2025"/>
    <s v="ROSA HELENA GOMEZ MENDEZ"/>
    <n v="60112"/>
    <n v="812"/>
    <n v="48810944"/>
    <x v="3"/>
    <n v="1"/>
    <n v="60"/>
    <n v="3606720"/>
    <s v="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en eventos de crónicos, gestantes, DNT, sífilis, no realizar la evaluación de los compromisos en los cierres del plan de cuidado. un total de 60 hallazgos en el plan de cuidado familiar."/>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56"/>
    <m/>
    <m/>
    <x v="56"/>
  </r>
  <r>
    <n v="120"/>
    <x v="2"/>
    <s v="RETROSPECTIVO"/>
    <n v="12"/>
    <s v="Individual"/>
    <s v="12Individual"/>
    <s v="Plan de Cuidado Individual - Medicina General"/>
    <s v="Sesión individual"/>
    <s v="Subred"/>
    <x v="7"/>
    <s v="12IndividualI. MAYO REDISTRIBUCIÓON 2024"/>
    <s v="ROSA HELENA GOMEZ MENDEZ"/>
    <n v="76673"/>
    <n v="135"/>
    <n v="10350855"/>
    <x v="3"/>
    <n v="1"/>
    <n v="3"/>
    <n v="230019"/>
    <s v="Se genera GLOSA POR INCUMPLIMIENTO DE ANEXO 5 LINEAMIENTOS TÉCNICOS DE LA GESTIÓN DE EQUIPOS BASICOS EXTRAMURALES DE HOGAR del 100% del valor ejecutado en los productos en donde se evidenciaron los siguientes  hallazgos:  se evidencio el registro de atenciones inconsistencias de fechas de intervención aplicativo GTTAPS  vs soportes en físico y  numero de documento no corresponde al usuario en un total de 3 hallazgos en el plan de cuidado individual medicina general."/>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18"/>
    <m/>
    <m/>
    <x v="18"/>
  </r>
  <r>
    <n v="121"/>
    <x v="2"/>
    <s v="RETROSPECTIVO"/>
    <n v="12"/>
    <s v="Individual"/>
    <s v="12Individual"/>
    <s v="Plan de Cuidado Individual - Medicina General"/>
    <s v="Sesión individual"/>
    <s v="Subred"/>
    <x v="9"/>
    <s v="12IndividualK. JUNIO REDISTRIBUCIÓN 2025"/>
    <s v="ROSA HELENA GOMEZ MENDEZ"/>
    <n v="79149"/>
    <n v="315"/>
    <n v="24931935"/>
    <x v="3"/>
    <n v="1"/>
    <n v="14"/>
    <n v="1108086"/>
    <s v="Se genera GLOSA POR INCUMPLIMIENTO DE ANEXO 5 LINEAMIENTOS TÉCNICOS DE LA GESTIÓN DE EQUIPOS BASICOS EXTRAMURALES DE HOGAR del 100% del valor ejecutado en los productos en donde se evidenciaron los siguientes  hallazgos: En el proceso de verificación se evidencio el registro de atenciones inconsistencias de fechas de intervención vs GTTAPS  vs soportes en físico, no cargue en el aplicativo y  numero de documento no corresponde al usuario en un total de 14 hallazgos en el plan de cuidado individual medicina general."/>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83"/>
    <m/>
    <m/>
    <x v="83"/>
  </r>
  <r>
    <n v="122"/>
    <x v="2"/>
    <s v="RETROSPECTIVO"/>
    <n v="14"/>
    <s v="Individual"/>
    <s v="14Individual"/>
    <s v="Plan de Cuidado Individual - Enfermería"/>
    <s v="Sesión individual"/>
    <s v="Subred"/>
    <x v="9"/>
    <s v="14IndividualK. JUNIO REDISTRIBUCIÓN 2025"/>
    <s v="ROSA HELENA GOMEZ MENDEZ"/>
    <n v="45084"/>
    <n v="15"/>
    <n v="676260"/>
    <x v="2"/>
    <n v="1"/>
    <n v="1"/>
    <n v="45084"/>
    <s v="Se genera GLOSA del 100% del valor del producto faltante POR AUSENCIA DE SOPORTES, porque los productos reportados como desarrollados en el informe de gestión, no fueron soportados en el seguimiento retrospectivo frente al correo de conteo del aplicativo, ya que se evidenció 1 de soporte faltante._x000a_"/>
    <s v="Se acepta glosa, se realizan procesos de seguimiento al interior de la subred para grantizar la entrega total y registro de informacion total en aplicativo."/>
    <n v="0"/>
    <s v="Se mantiene la glosa del 100% del valor del producto faltante por ausencia de soportes teniendo en cuenta que la subred Norte acepta la glosa."/>
    <x v="62"/>
    <m/>
    <m/>
    <x v="62"/>
  </r>
  <r>
    <n v="123"/>
    <x v="2"/>
    <s v="RETROSPECTIVO"/>
    <n v="28"/>
    <s v="Colectivo"/>
    <s v="28Colectivo"/>
    <s v="Grupos de Familias para el Bienestar en salud ambiental"/>
    <s v="Sesión individual"/>
    <s v="Subred"/>
    <x v="8"/>
    <s v="28ColectivoJ.MAYO REDISTRIBUCIÓON 2025"/>
    <s v="ROSA HELENA GOMEZ MENDEZ"/>
    <n v="55491"/>
    <n v="9"/>
    <n v="499419"/>
    <x v="3"/>
    <n v="1"/>
    <n v="1"/>
    <n v="55491"/>
    <s v="Se genera GLOSA POR INCUMPLIMIENTO DE ANEXO 5 LINEAMIENTOS TÉCNICOS DE LA GESTIÓN DE EQUIPOS BASICOS EXTRAMURALES DE HOGAR del 100% del valor ejecutado en los productos en donde se evidenciaron los siguientes  hallazgos: en una sesión grupal debido a que no contaba con la fecha de la ejecución de la actividad en una sesión."/>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84"/>
    <m/>
    <m/>
    <x v="84"/>
  </r>
  <r>
    <n v="124"/>
    <x v="2"/>
    <s v="RETROSPECTIVO"/>
    <n v="28"/>
    <s v="Colectivo"/>
    <s v="28Colectivo"/>
    <s v="Grupos de Familias para el Bienestar en salud ambiental"/>
    <s v="Sesión individual"/>
    <s v="Subred"/>
    <x v="9"/>
    <s v="28ColectivoK. JUNIO REDISTRIBUCIÓN 2025"/>
    <s v="ROSA HELENA GOMEZ MENDEZ"/>
    <n v="55491"/>
    <n v="4.6666666666666696"/>
    <n v="258958.00000000017"/>
    <x v="3"/>
    <n v="1"/>
    <n v="1"/>
    <n v="55491"/>
    <s v="Se genera GLOSA POR INCUMPLIMIENTO DE ANEXO 5 LINEAMIENTOS TÉCNICOS DE LA GESTIÓN DE EQUIPOS BASICOS EXTRAMURALES DE HOGAR del 100% del valor ejecutado en los productos en donde se evidenciaron los siguientes  hallazgos: en una sesión grupal debido a que no se cargaron la totalidad de los participantes  en una sesión."/>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84"/>
    <m/>
    <m/>
    <x v="84"/>
  </r>
  <r>
    <n v="125"/>
    <x v="2"/>
    <s v="RETROSPECTIVO"/>
    <n v="4"/>
    <s v="Colectivo"/>
    <s v="4Colectivo"/>
    <s v="Plan de Cuidado Familiar - Cuidado y Bienestar"/>
    <s v="Sesión de abordaje familiar"/>
    <s v="Subred"/>
    <x v="8"/>
    <s v="4ColectivoJ.MAYO REDISTRIBUCIÓON 2025"/>
    <s v="ROSA HELENA GOMEZ MENDEZ"/>
    <n v="60112"/>
    <n v="1044"/>
    <n v="62756928"/>
    <x v="4"/>
    <n v="1"/>
    <n v="13.901408450704199"/>
    <n v="835641"/>
    <s v="Se genera GLOSA del 100% sobre el valor unitario que aparece en la PPP  POR BASES DE DATOS O APLICATIVOS acorde el concepto técnico de calidad emitido por secretaria Distrital de Salud; donde se evidencio que la salida de información de crónicos no alcanzo el mínimo de satisfacción establecido del 95%; su porcentaje de satisfacción es de 92,9 por lo tanto, se genera el hallazgo corresponde a 2,1 % que equivale a 13,9014084507042 sesiones Plan de Cuidado Familiar – Cuidado y Bienestar del evento de crónicos para el perfil de enfermería. "/>
    <s v="Se acepta glosa, se realizan procesos de seguimiento al interior de la subred para grantizar la entrega total y registro de informacion total en aplicativo."/>
    <n v="0"/>
    <s v="Se mantiene GLOSA del 100% sobre el valor unitario que aparece en la PPP  POR BASES DE DATOS O APLICATIVOS acorde el concepto técnico de calidad emitido por secretaria Distrital de Salud, teniendo en cuenta que la subred Norte acepta la glosa."/>
    <x v="85"/>
    <m/>
    <m/>
    <x v="85"/>
  </r>
  <r>
    <n v="126"/>
    <x v="2"/>
    <s v="RETROSPECTIVO"/>
    <n v="4"/>
    <s v="Colectivo"/>
    <s v="4Colectivo"/>
    <s v="Plan de Cuidado Familiar - Cuidado y Bienestar"/>
    <s v="Sesión de abordaje familiar"/>
    <s v="Subred"/>
    <x v="9"/>
    <s v="4ColectivoK. JUNIO REDISTRIBUCIÓN 2025"/>
    <s v="ROSA HELENA GOMEZ MENDEZ"/>
    <n v="60112"/>
    <n v="812"/>
    <n v="48810944"/>
    <x v="0"/>
    <n v="1"/>
    <n v="39.552243240154603"/>
    <n v="2377564"/>
    <s v="Se genera glosa POR INCUMPLIMIENTO EN LA UNIDAD BASE DE COSTEO DE LOS PRODUCTOS 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profesionales universitarios  2: _x000a_1._x000a_Laura Sol Angie Reina pago de 55 horas _x000a__x000a_Maria Fernanda Diaz Ramirez pago de 55 horas  para un total de 106 horas. "/>
    <s v="No se acepta glosa, se realizará levantamiento de la misma presentando los desprendibles de pago de los colaboradores pendientes o la gestion realizadaa por parte de la subred para el pago de los colaboradores."/>
    <n v="2377564"/>
    <s v="Se levanta GLOSA 100% POR INCUMPLIMIENTO EN LA UNIDAD BASE DE COSTEO DE LOS PRODUCTOS DE EQUIPOS BASICOS EXTRAMURALES DE HOGAR dado que la subred presento soportes de pago de  los 2 profesionales universitarios 2: Laura Sol Angie Reina pago de 55 horas Maria Fernanda Diaz Ramirez pago de 55 horas  para un total de 106 horas"/>
    <x v="0"/>
    <m/>
    <m/>
    <x v="0"/>
  </r>
  <r>
    <n v="127"/>
    <x v="2"/>
    <s v="RETROSPECTIVO"/>
    <n v="6"/>
    <s v="Colectivo"/>
    <s v="6Colectivo"/>
    <s v="Plan de Cuidado Familiar con enfoque en Salud Mental"/>
    <s v="Sesión de abordaje familiar"/>
    <s v="Subred"/>
    <x v="7"/>
    <s v="6ColectivoI. MAYO REDISTRIBUCIÓON 2024"/>
    <s v="Paola Andrea de la Rosa Diaz"/>
    <n v="95185"/>
    <n v="36.799999999999997"/>
    <n v="3502807.9999999995"/>
    <x v="3"/>
    <n v="1"/>
    <n v="3"/>
    <n v="285555"/>
    <s v="Se genera GLOSA POR INCUMPLIMIENTO DE ANEXO 5 LINEAMIENTOS TÉCNICOS DE LA GESTIÓN DE EQUIPOS BASICOS EXTRAMURALES DE HOGAR del 100% del valor ejecutado en los productos en donde se evidenció el hallazgo, relacionado con incumplimiento de calidad y completitud: se evidenció planilla sin firma de profesional, se evidenció incoherencia de evento cargado en aplicativo, no se realizó evaluación y cierre de compromisos, no se evidenció aplicación del tamizaje COPE; se evidenció inconsistencia con respecto a los datos registrados en planilla vs aplicativo; no se evidenció actualización, ni plan de cuidado familiar en el aplicativo; no se evidenció seguimiento completo de compromisos en el cierre de plan de cuidado familiar; se evidenció incumplimiento en tiempos de seguimiento de acuerdo a lineamiento técnico._x000a__x000a_Se identificaron hallazgos en 3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11"/>
    <m/>
    <m/>
    <x v="11"/>
  </r>
  <r>
    <n v="128"/>
    <x v="2"/>
    <s v="RETROSPECTIVO"/>
    <n v="6"/>
    <s v="Colectivo"/>
    <s v="6Colectivo"/>
    <s v="Plan de Cuidado Familiar con enfoque en Salud Mental"/>
    <s v="Sesión de abordaje familiar"/>
    <s v="Subred"/>
    <x v="9"/>
    <s v="6ColectivoK. JUNIO REDISTRIBUCIÓN 2025"/>
    <s v="Paola Andrea de la Rosa Diaz"/>
    <n v="98260"/>
    <n v="80.866666666666703"/>
    <n v="7945958.6666666698"/>
    <x v="3"/>
    <n v="1"/>
    <n v="7"/>
    <n v="687820"/>
    <s v="Se genera GLOSA POR INCUMPLIMIENTO DE ANEXO 5 LINEAMIENTOS TÉCNICOS DE LA GESTIÓN DE EQUIPOS BASICOS EXTRAMURALES DE HOGAR del 100% del valor ejecutado en los productos en donde se evidenció el hallazgo, relacionado con incumplimiento de calidad y completitud:  se evidenció planilla sin firma de profesional, se evidenció incoherencia de evento cargado en aplicativo, no se realizó evaluación y cierre de compromisos, no se evidenció aplicación del tamizaje COPE; se evidenció inconsistencia con respecto a los datos registrados en planilla vs aplicativo; no se evidenció actualización, ni plan de cuidado familiar en el aplicativo; no se evidenció seguimiento completo de compromisos en el cierre de plan de cuidado familiar; se evidenció incumplimiento en tiempos de seguimiento de acuerdo a lineamiento técnico._x000a__x000a_Se identificaron hallazgos en 7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86"/>
    <m/>
    <m/>
    <x v="86"/>
  </r>
  <r>
    <n v="129"/>
    <x v="2"/>
    <s v="RETROSPECTIVO"/>
    <n v="10"/>
    <s v="Colectivo"/>
    <s v="10Colectivo"/>
    <s v="Plan de Cuidado Familiar - Salud Bucal"/>
    <s v="Sesión de abordaje familiar"/>
    <s v="Subred"/>
    <x v="7"/>
    <s v="10ColectivoI. MAYO REDISTRIBUCIÓON 2024"/>
    <s v="Paola Andrea de la Rosa Diaz"/>
    <n v="58232"/>
    <n v="77"/>
    <n v="4483864"/>
    <x v="3"/>
    <n v="1"/>
    <n v="14"/>
    <n v="815248"/>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aplicación del tamizaje Apgar, se evidenció ausencia de plan de cuidado familiar en aplicativo, se evidenció incoherencia de fecha con respecto a la actualización registrada y concertación del plan de cuidado familiar, la cual se evidencia realizada posterior al cierre, se evidenció en aplicativo creación de compromisos por parte de odontólogo, con fecha del día anterior a la caracterización realizada, se evidenció incoherencia en dato registrado en planilla vs aplicativo con respecto al ID familiar, no se evidenció registro de alertas, no se evidenció concertación de compromisos, no se evidenció caracterización en aplicativo._x000a__x000a_Se identificaron hallazgos en 14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87"/>
    <m/>
    <m/>
    <x v="87"/>
  </r>
  <r>
    <n v="130"/>
    <x v="2"/>
    <s v="RETROSPECTIVO"/>
    <n v="10"/>
    <s v="Colectivo"/>
    <s v="10Colectivo"/>
    <s v="Plan de Cuidado Familiar - Salud Bucal"/>
    <s v="Sesión de abordaje familiar"/>
    <s v="Subred"/>
    <x v="7"/>
    <s v="10ColectivoI. MAYO REDISTRIBUCIÓON 2024"/>
    <s v="Paola Andrea de la Rosa Diaz"/>
    <n v="58232"/>
    <n v="77"/>
    <n v="4483864"/>
    <x v="4"/>
    <n v="1"/>
    <n v="54.829015544041503"/>
    <n v="3192803"/>
    <s v="Se genera GLOSA del 100% sobre el valor unitario que aparece en la PPP POR BASES DE DATOS O APLICATIVOS acorde el concepto técnico de calidad emitido por Secretaría Distrital de Salud; donde se evidenció que la salida de información  no alcanzó el mínimo de satisfacción establecido del 95%; su porcentaje de satisfacción es de 80,7%, por lo anterior, el hallazgo corresponde a 14,3% que equivale a 54,8290155440415 sesiones."/>
    <s v="Se acepta glosa, se realizan procesos de seguimiento al interior de la subred para grantizar la entrega total y registro de informacion total en aplicativo."/>
    <n v="0"/>
    <s v="Se mantiene GLOSA del 100% sobre el valor unitario que aparece en la PPP  POR BASES DE DATOS O APLICATIVOS acorde el concepto técnico de calidad emitido por secretaria Distrital de Salud, teniendo en cuenta que la subred Norte acepta la glosa."/>
    <x v="88"/>
    <m/>
    <m/>
    <x v="88"/>
  </r>
  <r>
    <n v="131"/>
    <x v="2"/>
    <s v="RETROSPECTIVO"/>
    <n v="10"/>
    <s v="Colectivo"/>
    <s v="10Colectivo"/>
    <s v="Plan de Cuidado Familiar - Salud Bucal"/>
    <s v="Sesión de abordaje familiar"/>
    <s v="Subred"/>
    <x v="9"/>
    <s v="10ColectivoK. JUNIO REDISTRIBUCIÓN 2025"/>
    <s v="Paola Andrea de la Rosa Diaz"/>
    <n v="60112"/>
    <n v="179"/>
    <n v="10760048"/>
    <x v="3"/>
    <n v="1"/>
    <n v="25"/>
    <n v="150280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aplicación del tamizaje Apgar, se evidenció ausencia de plan de cuidado familiar en aplicativo, se evidenció incoherencia de fecha con respecto a la actualización registrada y concertación del plan de cuidado familiar, la cual se evidencia realizada posterior al cierre, se evidenció en aplicativo creación de compromisos por parte de odontólogo, con fecha del día anterior a la caracterización realizada, se evidenció incoherencia en dato registrado en planilla vs aplicativo con respecto al ID familiar, no se evidenció registro de alertas, no se evidenció concertación de compromisos, no se evidenció caracterización en aplicativo._x000a__x000a_Se identificaron hallazgos en 25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41"/>
    <m/>
    <m/>
    <x v="41"/>
  </r>
  <r>
    <n v="132"/>
    <x v="2"/>
    <s v="RETROSPECTIVO"/>
    <n v="20"/>
    <s v="Colectivo"/>
    <s v="20Colectivo"/>
    <s v="Plan de Cuidado Familiar en Zonas de Ruralidad Cercana"/>
    <s v="Sesión de abordaje familiar"/>
    <s v="Subred"/>
    <x v="7"/>
    <s v="20ColectivoI. MAYO REDISTRIBUCIÓON 2024"/>
    <s v="Paola Andrea de la Rosa Diaz"/>
    <n v="218370"/>
    <n v="12.6"/>
    <n v="2751462"/>
    <x v="3"/>
    <n v="1"/>
    <n v="3"/>
    <n v="65511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oportunidad en envío de notificación a SIVIM, no hay coherencia en la fecha plan de cuidado con respecto a la caracterización realizada; no se evidencia concordancia en fecha de aplicación tamizaje APGAR._x000a__x000a_Se identificaron hallazgos en 3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89"/>
    <m/>
    <m/>
    <x v="89"/>
  </r>
  <r>
    <n v="133"/>
    <x v="2"/>
    <s v="RETROSPECTIVO"/>
    <n v="20"/>
    <s v="Colectivo"/>
    <s v="20Colectivo"/>
    <s v="Plan de Cuidado Familiar en Zonas de Ruralidad Cercana"/>
    <s v="Sesión de abordaje familiar"/>
    <s v="Subred"/>
    <x v="9"/>
    <s v="20ColectivoK. JUNIO REDISTRIBUCIÓN 2025"/>
    <s v="Paola Andrea de la Rosa Diaz"/>
    <n v="225420"/>
    <n v="29.4"/>
    <n v="6627348"/>
    <x v="3"/>
    <n v="1"/>
    <n v="5"/>
    <n v="112710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oportunidad en envío de notificación a SIVIM, no hay coherencia en la fecha plan de cuidado con respecto a la caracterización realizada; no se evidencia concordancia en fecha de aplicación tamizaje APGAR._x000a__x000a_Se identificaron hallazgos en 5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90"/>
    <m/>
    <m/>
    <x v="90"/>
  </r>
  <r>
    <n v="134"/>
    <x v="2"/>
    <s v="RETROSPECTIVO"/>
    <n v="21"/>
    <s v="Individual"/>
    <s v="21Individual"/>
    <s v="Grupos de Familias para el Bienestar por Medicina General"/>
    <s v="Sesión individual"/>
    <s v="Subred"/>
    <x v="7"/>
    <s v="21IndividualI. MAYO REDISTRIBUCIÓON 2024"/>
    <s v="Paola Andrea de la Rosa Diaz"/>
    <n v="153345"/>
    <n v="7"/>
    <n v="1073415"/>
    <x v="2"/>
    <n v="1"/>
    <n v="6"/>
    <n v="92007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6 grupos faltantes."/>
    <s v="Se acepta glosa, se realizan procesos de seguimiento al interior de la subred para grantizar la entrega total y registro de informacion total en aplicativo."/>
    <n v="0"/>
    <s v="Se mantiene GLOSA del 100% del valor de los productos faltantes por ausencia de soportes, teniendo en cuenta que la subred Norte acepta la glosa."/>
    <x v="91"/>
    <m/>
    <m/>
    <x v="91"/>
  </r>
  <r>
    <n v="135"/>
    <x v="2"/>
    <s v="RETROSPECTIVO"/>
    <n v="21"/>
    <s v="Individual"/>
    <s v="21Individual"/>
    <s v="Grupos de Familias para el Bienestar por Medicina General"/>
    <s v="Sesión individual"/>
    <s v="Subred"/>
    <x v="11"/>
    <s v="21IndividualH. MAYO REPROGRAMACIÓN ABRIL 2025"/>
    <s v="Paola Andrea de la Rosa Diaz"/>
    <n v="158298"/>
    <n v="178"/>
    <n v="28177044"/>
    <x v="3"/>
    <n v="1"/>
    <n v="14"/>
    <n v="2216172"/>
    <s v="Se genera GLOSA POR INCUMPLIMIENTO DE ANEXO 5 LINEAMIENTOS TÉCNICOS DE LA GESTIÓN DE EQUIPOS BASICOS EXTRAMURALES DE HOGAR del 100% del valor ejecutado en los productos en donde se evidenció el hallazgo, relacionado con incumplimiento de calidad y completitud: se evidenció planilla sin fecha, convocatoria no coincide con fecha de actividad realizada, actas con corrector._x000a__x000a_Se identificaron hallazgos en 14 grupo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92"/>
    <m/>
    <m/>
    <x v="92"/>
  </r>
  <r>
    <n v="136"/>
    <x v="2"/>
    <s v="RETROSPECTIVO"/>
    <n v="24"/>
    <s v="Colectivo"/>
    <s v="24Colectivo"/>
    <s v="Grupos de Familias para el Bienestar Emocional"/>
    <s v="Sesión individual"/>
    <s v="Subred"/>
    <x v="7"/>
    <s v="24ColectivoI. MAYO REDISTRIBUCIÓON 2024"/>
    <s v="Paola Andrea de la Rosa Diaz"/>
    <n v="87348"/>
    <n v="10"/>
    <n v="873480"/>
    <x v="3"/>
    <n v="1"/>
    <n v="2"/>
    <n v="174696"/>
    <s v="Se genera GLOSA POR INCUMPLIMIENTO DE ANEXO 5 LINEAMIENTOS TÉCNICOS DE LA GESTIÓN DE EQUIPOS BASICOS EXTRAMURALES DE HOGAR del 100% del valor ejecutado en los productos en donde se evidencio el hallazgo, relacionado con incumplimiento de calidad y completitud: se evidenció planilla sin fecha, convocatoria no coincide con fecha de actividad realizada._x000a__x000a_Se identificaron hallazgos en 2 grupo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3"/>
    <m/>
    <m/>
    <x v="3"/>
  </r>
  <r>
    <n v="137"/>
    <x v="2"/>
    <s v="RETROSPECTIVO"/>
    <n v="24"/>
    <s v="Colectivo"/>
    <s v="24Colectivo"/>
    <s v="Grupos de Familias para el Bienestar Emocional"/>
    <s v="Sesión individual"/>
    <s v="Subred"/>
    <x v="9"/>
    <s v="24ColectivoK. JUNIO REDISTRIBUCIÓN 2025"/>
    <s v="Paola Andrea de la Rosa Diaz"/>
    <n v="90168"/>
    <n v="25.2"/>
    <n v="2272233.6"/>
    <x v="3"/>
    <n v="1"/>
    <n v="5"/>
    <n v="450840"/>
    <s v="Se genera GLOSA POR INCUMPLIMIENTO DE ANEXO 5 LINEAMIENTOS TÉCNICOS DE LA GESTIÓN DE EQUIPOS BASICOS EXTRAMURALES DE HOGAR del 100% del valor ejecutado en los productos en donde se evidencio el hallazgo, relacionado con incumplimiento de calidad y completitud:  donde se pudo evidenciar tachones en la planilla, incumplimiento con número mínimo de participantes en el desarrollo de la actividad, en aplicativo no se evidenció registro de lugar donde se desarrolló la actividad._x000a__x000a_Se identificaron hallazgos en 5 grupo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93"/>
    <m/>
    <m/>
    <x v="93"/>
  </r>
  <r>
    <n v="138"/>
    <x v="2"/>
    <s v="RETROSPECTIVO"/>
    <n v="8"/>
    <s v="Colectivo"/>
    <s v="8Colectivo"/>
    <s v="Plan de Cuidado Familiar - RBC para el bienestar de población con discapacidad y sus cuidadores"/>
    <s v="Sesión de abordaje familiar"/>
    <s v="Subred"/>
    <x v="8"/>
    <s v="8ColectivoJ.MAYO REDISTRIBUCIÓON 2025"/>
    <s v="Mayra Alejandra Gordillo Rodriguez"/>
    <n v="60112"/>
    <n v="296"/>
    <n v="17793152"/>
    <x v="3"/>
    <n v="1"/>
    <n v="1"/>
    <n v="60112"/>
    <s v="Se genera GLOSA POR INCUMPLIMIENTO DE ANEXO 5 LINEAMIENTOS TÉCNICOS DE LA GESTIÓN DE EQUIPOS BASICOS EXTRAMURALES DE HOGAR del 100% del valor ejecutado en los productos en donde se evidencio el hallazgo, relacionado con incumplimiento de calidad y completitud: se evidencio cierre de plan de cuidado familiar sin evaluación de compromisos, no se evidencia cargue de la intervencion en el plano de RBC, y familias con plan de cuidado familiar por mas de 3 meses, incumpliendo la ficha tecnica. Se identificaron hallazgos en 1 sesion."/>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45"/>
    <m/>
    <m/>
    <x v="45"/>
  </r>
  <r>
    <n v="139"/>
    <x v="2"/>
    <s v="RETROSPECTIVO"/>
    <n v="8"/>
    <s v="Colectivo"/>
    <s v="8Colectivo"/>
    <s v="Plan de Cuidado Familiar - RBC para el bienestar de población con discapacidad y sus cuidadores"/>
    <s v="Sesión de abordaje familiar"/>
    <s v="Subred"/>
    <x v="9"/>
    <s v="8ColectivoK. JUNIO REDISTRIBUCIÓN 2025"/>
    <s v="Mayra Alejandra Gordillo Rodriguez"/>
    <n v="60112"/>
    <n v="251.53333333333333"/>
    <n v="15120171.733333332"/>
    <x v="3"/>
    <n v="1"/>
    <n v="7"/>
    <n v="420784"/>
    <s v="Se genera GLOSA POR INCUMPLIMIENTO DE ANEXO 5 LINEAMIENTOS TÉCNICOS DE LA GESTIÓN DE EQUIPOS BASICOS EXTRAMURALES DE HOGAR del 100% del valor ejecutado en los productos en donde se evidencio el hallazgo, relacionado con incumplimiento de calidad y completitud: se evidencio cierre de plan de cuidado familiar sin evaluación de compromisos, no se evidencia cargue de la intervencion en el plano de RBC, y familias con plan de cuidado familiar por mas de 3 meses, incumpliendo la ficha tecnica. Se identificaron hallazgos en 7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79"/>
    <m/>
    <m/>
    <x v="79"/>
  </r>
  <r>
    <n v="140"/>
    <x v="2"/>
    <s v="RETROSPECTIVO"/>
    <n v="8"/>
    <s v="Colectivo"/>
    <s v="8Colectivo"/>
    <s v="Plan de Cuidado Familiar - RBC para el bienestar de población con discapacidad y sus cuidadores"/>
    <s v="Sesión de abordaje familiar"/>
    <s v="Subred"/>
    <x v="8"/>
    <s v="8ColectivoJ.MAYO REDISTRIBUCIÓON 2025"/>
    <s v="Mayra Alejandra Gordillo Rodriguez"/>
    <n v="60112"/>
    <n v="296"/>
    <n v="17793152"/>
    <x v="2"/>
    <n v="1"/>
    <n v="4"/>
    <n v="24044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4 de soportes faltantes."/>
    <s v="Se acepta glosa, se realizan procesos de seguimiento al interior de la subred para grantizar la entrega total y registro de informacion total en aplicativo."/>
    <n v="0"/>
    <s v="Se mantiene glosa del 100% del valor del producto faltante por ausencia de soportes, teniendo en cuenta que la subred Norte acepta la glosa."/>
    <x v="46"/>
    <m/>
    <m/>
    <x v="46"/>
  </r>
  <r>
    <n v="141"/>
    <x v="2"/>
    <s v="RETROSPECTIVO"/>
    <n v="8"/>
    <s v="Colectivo"/>
    <s v="8Colectivo"/>
    <s v="Plan de Cuidado Familiar - RBC para el bienestar de población con discapacidad y sus cuidadores"/>
    <s v="Sesión de abordaje familiar"/>
    <s v="Subred"/>
    <x v="9"/>
    <s v="8ColectivoK. JUNIO REDISTRIBUCIÓN 2025"/>
    <s v="Mayra Alejandra Gordillo Rodriguez"/>
    <n v="60112"/>
    <n v="251.53333333333333"/>
    <n v="15120171.733333332"/>
    <x v="2"/>
    <n v="1"/>
    <n v="8"/>
    <n v="48089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8 de soportes faltantes."/>
    <s v="Se acepta glosa, se realizan procesos de seguimiento al interior de la subred para grantizar la entrega total y registro de informacion total en aplicativo."/>
    <n v="0"/>
    <s v="Se mantiene glosa del 100% del valor del producto faltante por ausencia de soportes, teniendo en cuenta que la subred Norte acepta la glosa."/>
    <x v="94"/>
    <m/>
    <m/>
    <x v="94"/>
  </r>
  <r>
    <n v="142"/>
    <x v="2"/>
    <s v="RETROSPECTIVO"/>
    <n v="16"/>
    <s v="Individual"/>
    <s v="16Individual"/>
    <s v="Plan de Cuidado Individual - Psicología"/>
    <s v="Sesión individual"/>
    <s v="Subred"/>
    <x v="8"/>
    <s v="16IndividualJ.MAYO REDISTRIBUCIÓON 2025"/>
    <s v="Mayra Alejandra Gordillo Rodriguez"/>
    <n v="60112"/>
    <n v="94"/>
    <n v="5650528"/>
    <x v="3"/>
    <n v="1"/>
    <n v="1"/>
    <n v="60112"/>
    <s v="Se genera GLOSA POR INCUMPLIMIENTO DE ANEXO 5 LINEAMIENTOS TÉCNICOS DE LA GESTIÓN DE EQUIPOS BASICOS EXTRAMURALES DE HOGAR del 100% del valor ejecutado en los productos en donde se evidencio el hallazgo, relacionado con incumplimiento de calidad y completitud: se evidencia error en el formato en físico VS aplicativo. Se identificaron hallazgos en 1 sesion."/>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45"/>
    <m/>
    <m/>
    <x v="45"/>
  </r>
  <r>
    <n v="143"/>
    <x v="2"/>
    <s v="RETROSPECTIVO"/>
    <n v="16"/>
    <s v="Individual"/>
    <s v="16Individual"/>
    <s v="Plan de Cuidado Individual - Psicología"/>
    <s v="Sesión individual"/>
    <s v="Subred"/>
    <x v="9"/>
    <s v="16IndividualK. JUNIO REDISTRIBUCIÓN 2025"/>
    <s v="Mayra Alejandra Gordillo Rodriguez"/>
    <n v="60112"/>
    <n v="63"/>
    <n v="3787056"/>
    <x v="3"/>
    <n v="1"/>
    <n v="10"/>
    <n v="601120"/>
    <s v="Se genera GLOSA POR INCUMPLIMIENTO DE ANEXO 5 LINEAMIENTOS TÉCNICOS DE LA GESTIÓN DE EQUIPOS BASICOS EXTRAMURALES DE HOGAR del 100% del valor ejecutado en los productos en donde se evidencio el hallazgo, relacionado con incumplimiento de calidad y completitud: se evidencia error en el formato en físico VS aplicativo. Se identificaron hallazgos en 10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71"/>
    <m/>
    <m/>
    <x v="71"/>
  </r>
  <r>
    <n v="144"/>
    <x v="2"/>
    <s v="RETROSPECTIVO"/>
    <n v="18"/>
    <s v="Individual"/>
    <s v="18Individual"/>
    <s v="Plan de Cuidado Individual - Mas Bienestar para la persona cuidadora"/>
    <s v="Sesión individual"/>
    <s v="Subred"/>
    <x v="8"/>
    <s v="18IndividualJ.MAYO REDISTRIBUCIÓON 2025"/>
    <s v="Mayra Alejandra Gordillo Rodriguez"/>
    <n v="147976"/>
    <n v="142"/>
    <n v="21012592"/>
    <x v="3"/>
    <n v="1"/>
    <n v="4"/>
    <n v="591904"/>
    <s v="Se genera GLOSA POR INCUMPLIMIENTO DE ANEXO 5 LINEAMIENTOS TÉCNICOS DE LA GESTIÓN DE EQUIPOS BASICOS EXTRAMURALES DE HOGAR del 100% del valor ejecutado en los productos en donde se evidencio el hallazgo, relacionado con incumplimiento de calidad y completitud: no se realizo cargue al aplicativo GTAP, no se evidencia firma de la auxiliar cuidadora que realizo la intervencion en la planilla de firmas, no se evidncia formato en fisico y se realizaron mas de 6 intervenciónes sin justificación para el seguimiento, incumpliendo la ficha técnica. Se identificaron hallazgos en 4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95"/>
    <m/>
    <m/>
    <x v="95"/>
  </r>
  <r>
    <n v="145"/>
    <x v="2"/>
    <s v="RETROSPECTIVO"/>
    <n v="18"/>
    <s v="Individual"/>
    <s v="18Individual"/>
    <s v="Plan de Cuidado Individual - Mas Bienestar para la persona cuidadora"/>
    <s v="Sesión individual"/>
    <s v="Subred"/>
    <x v="9"/>
    <s v="18IndividualK. JUNIO REDISTRIBUCIÓN 2025"/>
    <s v="Mayra Alejandra Gordillo Rodriguez"/>
    <n v="147976"/>
    <n v="84"/>
    <n v="12429984"/>
    <x v="3"/>
    <n v="1"/>
    <n v="10"/>
    <n v="1479760"/>
    <s v="Se genera GLOSA POR INCUMPLIMIENTO DE ANEXO 5 LINEAMIENTOS TÉCNICOS DE LA GESTIÓN DE EQUIPOS BASICOS EXTRAMURALES DE HOGAR del 100% del valor ejecutado en los productos en donde se evidencio el hallazgo, relacionado con incumplimiento de calidad y completitud: no se realizo cargue al aplicativo GTAP, no se evidencia firma de la auxiliar cuidadora que realizo la intervencion en la planilla de firmas, no se evidncia formato en fisico y se realizaron mas de 6 intervenciónes sin justificación para el seguimiento, incumpliendo la ficha técnica. Se identificaron hallazgos en 10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96"/>
    <m/>
    <m/>
    <x v="96"/>
  </r>
  <r>
    <n v="146"/>
    <x v="2"/>
    <s v="RETROSPECTIVO"/>
    <n v="26"/>
    <s v="Colectivo"/>
    <s v="26Colectivo"/>
    <s v="Grupos de Familias para el Bienestar de cuidadores y personas con discapacidad."/>
    <s v="Sesión individual"/>
    <s v="Subred"/>
    <x v="8"/>
    <s v="26ColectivoJ.MAYO REDISTRIBUCIÓON 2025"/>
    <s v="Mayra Alejandra Gordillo Rodriguez"/>
    <n v="90168"/>
    <n v="7.2"/>
    <n v="649209.59999999998"/>
    <x v="3"/>
    <n v="1"/>
    <n v="1"/>
    <n v="90168"/>
    <s v="Se genera GLOSA POR INCUMPLIMIENTO DE ANEXO 5 LINEAMIENTOS TÉCNICOS DE LA GESTIÓN DE EQUIPOS BASICOS EXTRAMURALES DE HOGAR del 100% del valor ejecutado en los productos en donde se evidencio el hallazgo, relacionado con incumplimiento de calidad y completitud: se evidencio inconsistencia en la fecha del formato de convocatoria de 1 grupo de familia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97"/>
    <m/>
    <m/>
    <x v="97"/>
  </r>
  <r>
    <n v="147"/>
    <x v="2"/>
    <s v="RETROSPECTIVO"/>
    <n v="26"/>
    <s v="Colectivo"/>
    <s v="26Colectivo"/>
    <s v="Grupos de Familias para el Bienestar de cuidadores y personas con discapacidad."/>
    <s v="Sesión individual"/>
    <s v="Subred"/>
    <x v="8"/>
    <s v="26ColectivoJ.MAYO REDISTRIBUCIÓON 2025"/>
    <s v="Mayra Alejandra Gordillo Rodriguez"/>
    <n v="90168"/>
    <n v="7.2"/>
    <n v="649209.59999999998"/>
    <x v="2"/>
    <n v="1"/>
    <n v="2"/>
    <n v="18033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 de soportes faltantes."/>
    <s v="Se acepta glosa, se realizan procesos de seguimiento al interior de la subred para grantizar la entrega total y registro de informacion total en aplicativo."/>
    <n v="0"/>
    <s v="Se mantiene glosa del 100% del valor del producto faltante por ausencia de soportes, teniendo en cuenta que la subred Norte acepta la glosa."/>
    <x v="98"/>
    <m/>
    <m/>
    <x v="98"/>
  </r>
  <r>
    <n v="148"/>
    <x v="2"/>
    <s v="RETROSPECTIVO"/>
    <n v="5"/>
    <s v="Colectivo"/>
    <s v="5Colectivo"/>
    <s v="Plan de Cuidado Familiar - Bienestar Emocional"/>
    <s v="Sesión de abordaje familiar"/>
    <s v="Subred"/>
    <x v="8"/>
    <s v="5ColectivoJ.MAYO REDISTRIBUCIÓON 2025"/>
    <s v="Myriam Paola Torres Ochoa"/>
    <n v="60112"/>
    <n v="1090"/>
    <n v="65522080"/>
    <x v="3"/>
    <n v="1"/>
    <n v="5"/>
    <n v="300560"/>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a caracterización/actualización de la familia, plan de cuidado familiar, aplicación de tamizaje COPE, no se diligencia el módulo de alertas, no se realiza concertación y seguimiento de compromisos con la familia, adicionalmente se presentaron diferencias en fecha entre lo registrado en las planillas de firmas de plan de cuidado familiar y el aplicativo GTAPS, se realizan sesiones adicionales a las establecidas en el lineamiento técnico del producto sin justificación para las mismas. Se identificaron hallazgos en 5 sesiones."/>
    <s v="Se acepta glosa, se realizan procesos de seguimiento al interior de los equipos EBEH para garantizar mejoras en los procesos de calidad evidenciados en el ejercicio de seguimiento retrospectivo."/>
    <n v="0"/>
    <s v="Se mantiene glosa del 100% del valor ejecutado de los productos en donde se evidencio el hallazgo por incumplimiento del anexo 5 Lineamientos Técnicos de la Gestión De Equipos Básicos Extramurales de Hogar, teniendo en cuenta que la Subred Norte acepta la glosa."/>
    <x v="99"/>
    <m/>
    <m/>
    <x v="99"/>
  </r>
  <r>
    <n v="149"/>
    <x v="2"/>
    <s v="RETROSPECTIVO"/>
    <n v="5"/>
    <s v="Colectivo"/>
    <s v="5Colectivo"/>
    <s v="Plan de Cuidado Familiar - Bienestar Emocional"/>
    <s v="Sesión de abordaje familiar"/>
    <s v="Subred"/>
    <x v="9"/>
    <s v="5ColectivoK. JUNIO REDISTRIBUCIÓN 2025"/>
    <s v="Myriam Paola Torres Ochoa"/>
    <n v="60112"/>
    <n v="907"/>
    <n v="54521584"/>
    <x v="3"/>
    <n v="1"/>
    <n v="8"/>
    <n v="480896"/>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a caracterización/actualización de la familia, plan de cuidado familiar, aplicación de tamizaje COPE, no se diligencia el módulo de alertas, no se realiza concertación y seguimiento de compromisos con la familia, adicionalmente se presentaron diferencias en fecha entre lo registrado en las planillas de firmas de plan de cuidado familiar y el aplicativo GTAPS, se realizan sesiones adicionales a las establecidas en el lineamiento técnico del producto sin justificación para las mismas. Se identificaron hallazgos en 8 sesiones."/>
    <s v="Se acepta glosa, se realizan procesos de seguimiento al interior de los equipos EBEH para garantizar mejoras en los procesos de calidad evidenciados en el ejercicio de seguimiento retrospectivo."/>
    <n v="0"/>
    <s v="Se mantiene glosa del 100% del valor ejecutado de los productos en donde se evidencio el hallazgo por incumplimiento del anexo 5 Lineamientos Técnicos de la Gestión De Equipos Básicos Extramurales de Hogar, teniendo en cuenta que la Subred Norte acepta la glosa."/>
    <x v="94"/>
    <m/>
    <m/>
    <x v="94"/>
  </r>
  <r>
    <n v="150"/>
    <x v="2"/>
    <s v="RETROSPECTIVO"/>
    <n v="5"/>
    <s v="Colectivo"/>
    <s v="5Colectivo"/>
    <s v="Plan de Cuidado Familiar - Bienestar Emocional"/>
    <s v="Sesión de abordaje familiar"/>
    <s v="Subred"/>
    <x v="9"/>
    <s v="5ColectivoK. JUNIO REDISTRIBUCIÓN 2025"/>
    <s v="Myriam Paola Torres Ochoa"/>
    <n v="60112"/>
    <n v="907"/>
    <n v="54521584"/>
    <x v="4"/>
    <n v="1"/>
    <n v="3.9705882352941102"/>
    <n v="238680"/>
    <s v="Se genera GLOSA del 100% sobre el valor unitario que aparece en la PPP POR BASES DE DATOS O APLICATIVOS acorde el concepto técnico de calidad emitido por secretaria Distrital de Salud; donde se evidencio que la salida de Salud Mental no alcanzo el mínimo de satisfacción establecido del 95%; su porcentaje de satisfacción es de 93,2%, por lo anterior, el hallazgo corresponde a 1,8% que equivale a 3,97058823529411 sesiones."/>
    <s v="Se acepta glosa, se realizan procesos de seguimiento al interior de la subred para grantizar la entrega total y registro de informacion total en aplicativo."/>
    <n v="0"/>
    <s v="Se mantiene glosa del 100% del valor ejecutado de los productos en donde se evidencio el hallazgo por incumplimiento del anexo 5 Lineamientos Técnicos de la Gestión De Equipos Básicos Extramurales de Hogar, teniendo en cuenta que la Subred Norte acepta la glosa."/>
    <x v="100"/>
    <m/>
    <m/>
    <x v="100"/>
  </r>
  <r>
    <n v="151"/>
    <x v="2"/>
    <s v="RETROSPECTIVO"/>
    <n v="11"/>
    <s v="Colectivo"/>
    <s v="11Colectivo"/>
    <s v="Plan de Cuidado Familiar con enfoque en Vivienda Saludable"/>
    <s v="Sesión de abordaje familiar"/>
    <s v="Subred"/>
    <x v="8"/>
    <s v="11ColectivoJ.MAYO REDISTRIBUCIÓON 2025"/>
    <s v="Myriam Paola Torres Ochoa"/>
    <n v="36994"/>
    <n v="308"/>
    <n v="11394152"/>
    <x v="3"/>
    <n v="1"/>
    <n v="1"/>
    <n v="36994"/>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ó seguimiento a todos los compromisos concertados con la familia, se presentan diferencias en la información registrada en el aplicativo GTAPS contra planillas de firmas de plan de cuidado familiar. Se identificó hallazgos en 1 sesión."/>
    <s v="Se acepta glosa, se realizan procesos de seguimiento al interior de los equipos EBEH para garantizar mejoras en los procesos de calidad evidenciados en el ejercicio de seguimiento retrospectivo."/>
    <n v="0"/>
    <s v="Se mantiene glosa del 100% del valor ejecutado de los productos en donde se evidencio el hallazgo por incumplimiento del anexo 5 Lineamientos Técnicos de la Gestión De Equipos Básicos Extramurales de Hogar, teniendo en cuenta que la Subred Norte acepta la glosa."/>
    <x v="101"/>
    <m/>
    <m/>
    <x v="101"/>
  </r>
  <r>
    <n v="152"/>
    <x v="2"/>
    <s v="RETROSPECTIVO"/>
    <n v="11"/>
    <s v="Colectivo"/>
    <s v="11Colectivo"/>
    <s v="Plan de Cuidado Familiar con enfoque en Vivienda Saludable"/>
    <s v="Sesión de abordaje familiar"/>
    <s v="Subred"/>
    <x v="9"/>
    <s v="11ColectivoK. JUNIO REDISTRIBUCIÓN 2025"/>
    <s v="Myriam Paola Torres Ochoa"/>
    <n v="36994"/>
    <n v="179.666666666667"/>
    <n v="6646588.6666666791"/>
    <x v="3"/>
    <n v="1"/>
    <n v="1"/>
    <n v="36994"/>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realizó seguimiento a todos los compromisos concertados con la familia, se presentan diferencias en la información registrada en el aplicativo GTAPS contra planillas de firmas de plan de cuidado familiar. Se identificó hallazgos en 1 sesión."/>
    <s v="Se acepta glosa, se realizan procesos de seguimiento al interior de los equipos EBEH para garantizar mejoras en los procesos de calidad evidenciados en el ejercicio de seguimiento retrospectivo."/>
    <n v="0"/>
    <s v="Se mantiene glosa del 100% del valor ejecutado de los productos en donde se evidencio el hallazgo por incumplimiento del anexo 5 Lineamientos Técnicos de la Gestión De Equipos Básicos Extramurales de Hogar, teniendo en cuenta que la Subred Norte acepta la glosa."/>
    <x v="101"/>
    <m/>
    <m/>
    <x v="101"/>
  </r>
  <r>
    <n v="153"/>
    <x v="2"/>
    <s v="RETROSPECTIVO"/>
    <n v="31"/>
    <s v="Estrategia de abordaje etnico - diferencial"/>
    <s v="31Estrategia de abordaje etnico - diferencial"/>
    <s v="Plan de Cuidado Familiar con Familias Étnicas - Afrodescendientes"/>
    <s v="Sesión de abordaje familiar - Familias  Afrodescendientes"/>
    <s v="Subred"/>
    <x v="8"/>
    <s v="31Estrategia de abordaje etnico - diferencialJ.MAYO REDISTRIBUCIÓON 2025"/>
    <s v="Myriam Paola Torres Ochoa"/>
    <n v="270507"/>
    <n v="128"/>
    <n v="34624896"/>
    <x v="3"/>
    <n v="1"/>
    <n v="8"/>
    <n v="2164056"/>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a caracterización/actualización familiar, plan de cuidado familiar, concertación y seguimiento a compromisos con la familia, caracterización ambiental, adicionalmente se registran 2 fechas de cierre del proceso en planilla y aplicativo GTAPS para la familia, las cuales fueron realizadas durante el mismo mes y sesiones de implementación de plan de cuidado familiar posterior al cierre del proceso, se presentaron diferencias en fecha entre lo registrado en las planillas de firmas de plan de cuidado familiar y el aplicativo GTAPS. Se identificaron hallazgos en 8 sesiones."/>
    <s v="Se acepta glosa, se realizan procesos de seguimiento al interior de los equipos EBEH para garantizar mejoras en los procesos de calidad evidenciados en el ejercicio de seguimiento retrospectivo."/>
    <n v="0"/>
    <s v="Se mantiene glosa del 100% del valor ejecutado de los productos en donde se evidencio el hallazgo por incumplimiento del anexo 5 Lineamientos Técnicos de la Gestión De Equipos Básicos Extramurales de Hogar, teniendo en cuenta que la Subred Norte acepta la glosa."/>
    <x v="68"/>
    <m/>
    <m/>
    <x v="68"/>
  </r>
  <r>
    <n v="154"/>
    <x v="2"/>
    <s v="RETROSPECTIVO"/>
    <n v="31"/>
    <s v="Estrategia de abordaje etnico - diferencial"/>
    <s v="31Estrategia de abordaje etnico - diferencial"/>
    <s v="Plan de Cuidado Familiar con Familias Étnicas - Afrodescendientes"/>
    <s v="Sesión de abordaje familiar - Familias  Afrodescendientes"/>
    <s v="Subred"/>
    <x v="9"/>
    <s v="31Estrategia de abordaje etnico - diferencialK. JUNIO REDISTRIBUCIÓN 2025"/>
    <s v="Myriam Paola Torres Ochoa"/>
    <n v="270507"/>
    <n v="74.6666666666667"/>
    <n v="20197856.000000007"/>
    <x v="3"/>
    <n v="1"/>
    <n v="9"/>
    <n v="2434563"/>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a caracterización/actualización familiar, plan de cuidado familiar, concertación y seguimiento a compromisos con la familia, caracterización ambiental, adicionalmente se registran 2 fechas de cierre del proceso en planilla y aplicativo GTAPS para la familia, las cuales fueron realizadas durante el mismo mes y sesiones de implementación de plan de cuidado familiar posterior al cierre del proceso, se presentaron diferencias en fecha entre lo registrado en las planillas de firmas de plan de cuidado familiar y el aplicativo GTAPS. Se identificaron hallazgos en 9 sesiones."/>
    <s v="Se acepta glosa, se realizan procesos de seguimiento al interior de los equipos EBEH para garantizar mejoras en los procesos de calidad evidenciados en el ejercicio de seguimiento retrospectivo."/>
    <n v="0"/>
    <s v="Se mantiene glosa del 100% del valor ejecutado de los productos en donde se evidencio el hallazgo por incumplimiento del anexo 5 Lineamientos Técnicos de la Gestión De Equipos Básicos Extramurales de Hogar, teniendo en cuenta que la Subred Norte acepta la glosa."/>
    <x v="102"/>
    <m/>
    <m/>
    <x v="102"/>
  </r>
  <r>
    <n v="155"/>
    <x v="2"/>
    <s v="RETROSPECTIVO"/>
    <n v="44"/>
    <s v="Gestión EBEH"/>
    <s v="44Gestión EBEH"/>
    <s v="Comité de Cuidado_Profesionales de planes de cuidado"/>
    <s v="Avance mensual al plan de acción "/>
    <s v="Subred"/>
    <x v="8"/>
    <s v="44Gestión EBEHJ.MAYO REDISTRIBUCIÓON 2025"/>
    <s v="Myriam Paola Torres Ochoa"/>
    <n v="721344"/>
    <n v="46.625000000000007"/>
    <n v="33632664.000000007"/>
    <x v="2"/>
    <n v="1"/>
    <n v="0.90113652127519805"/>
    <n v="650029"/>
    <s v="Se genera GLOSA del 100% del valor del producto faltante POR AUSENCIA DE SOPORTES, debido a que los productos reportados como desarrollados en el informe de gestión, no fueron soportados en el seguimiento retrospectivo, se evidenció 0,901136521275198 soportes faltantes."/>
    <s v="Se acepta glosa, se realizan procesos de seguimiento al interior de la subred para grantizar la entrega total y registro de informacion total en aplicativo."/>
    <n v="0"/>
    <s v="Se mantiene glosa del 100% del valor del producto faltante por ausencia de soportes, teniendo en cuenta que la Subred Norte acepta la glosa."/>
    <x v="103"/>
    <m/>
    <m/>
    <x v="103"/>
  </r>
  <r>
    <n v="156"/>
    <x v="2"/>
    <s v="RETROSPECTIVO"/>
    <n v="44"/>
    <s v="Gestión EBEH"/>
    <s v="44Gestión EBEH"/>
    <s v="Comité de Cuidado_Profesionales de planes de cuidado"/>
    <s v="Avance mensual al plan de acción "/>
    <s v="Subred"/>
    <x v="9"/>
    <s v="44Gestión EBEHK. JUNIO REDISTRIBUCIÓN 2025"/>
    <s v="Myriam Paola Torres Ochoa"/>
    <n v="721344"/>
    <n v="35.93333333333333"/>
    <n v="25920294.399999999"/>
    <x v="2"/>
    <n v="1"/>
    <n v="0.54166666666666397"/>
    <n v="390728"/>
    <s v="Se genera GLOSA del 100% del valor del producto faltante POR AUSENCIA DE SOPORTES, debido a que los productos reportados como desarrollados en el informe de gestión, no fueron soportados en el seguimiento retrospectivo, se evidenció 0,541666666666664 soportes faltantes."/>
    <s v="Se acepta glosa, se realizan procesos de seguimiento al interior de la subred para grantizar la entrega total y registro de informacion total en aplicativo."/>
    <n v="0"/>
    <s v="Se mantiene glosa del 100% del valor del producto faltante por ausencia de soportes, teniendo en cuenta que la Subred Norte acepta la glosa."/>
    <x v="104"/>
    <m/>
    <m/>
    <x v="104"/>
  </r>
  <r>
    <n v="157"/>
    <x v="3"/>
    <s v="RETROSPECTIVO"/>
    <n v="5"/>
    <s v="Colectivo"/>
    <s v="5Colectivo"/>
    <s v="Plan de Cuidado Familiar - Bienestar Emocional"/>
    <s v="Sesión de abordaje familiar"/>
    <s v="Subred"/>
    <x v="12"/>
    <s v="5ColectivoM. JULIO ADICIÓN 2025"/>
    <s v="Myriam Paola Torres Ochoa"/>
    <n v="60112"/>
    <n v="1580"/>
    <n v="94976960"/>
    <x v="3"/>
    <n v="1"/>
    <n v="29"/>
    <n v="1743248"/>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diligencia módulo de alertas, no se diligencian las observaciones de las intervenciones realizadas, no se aplican tamizajes APGAR, COPE, SRQ, RQC o no son pertinentes para el evento, no se realiza seguimiento a compromisos concertados con la familia, se presenta enmendadura en fecha de intervención, se realizan sesiones adicionales a las establecidas en el lineamiento técnico del producto sin justificación para las mismas, el profesional de psicología no firma las planillas de PCF. Se identificaron hallazgos en 29 sesiones."/>
    <s v="Se acepta glosa, se realizan procesos de seguimiento al interior de los equipos EBEH para garantizar mejoras en los procesos de calidad evidenciados en el ejercicio de seguimiento retrospectivo."/>
    <n v="0"/>
    <s v="Se mantiene glosa del 100% del valor ejecutado de los productos en donde se evidencio el hallazgo por incumplimiento del anexo 5 Lineamientos Técnicos de la Gestión De Equipos Básicos Extramurales de Hogar, teniendo en cuenta que la Subred Norte acepta la glosa."/>
    <x v="105"/>
    <m/>
    <m/>
    <x v="105"/>
  </r>
  <r>
    <n v="158"/>
    <x v="3"/>
    <s v="RETROSPECTIVO"/>
    <n v="5"/>
    <s v="Colectivo"/>
    <s v="5Colectivo"/>
    <s v="Plan de Cuidado Familiar - Bienestar Emocional"/>
    <s v="Sesión de abordaje familiar"/>
    <s v="Subred"/>
    <x v="13"/>
    <s v="5ColectivoO. AGOSTO REPROGRAMACIÓN 2025"/>
    <s v="Myriam Paola Torres Ochoa"/>
    <n v="60112"/>
    <n v="1660"/>
    <n v="99785920"/>
    <x v="3"/>
    <n v="1"/>
    <n v="32"/>
    <n v="1923584"/>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diligencia módulo de alertas, no se diligencian las observaciones de las intervenciones realizadas, no se aplican tamizajes APGAR, COPE, SRQ, RQC o no son pertinentes para el evento, no se realiza seguimiento a compromisos concertados con la familia, se presenta enmendadura en fecha de intervención, se realizan sesiones adicionales a las establecidas en el lineamiento técnico del producto sin justificación para las mismas, el profesional de psicología no firma las planillas de PCF. Se identificaron hallazgos en 32 sesiones."/>
    <s v="Se acepta glosa, se realizan procesos de seguimiento al interior de los equipos EBEH para garantizar mejoras en los procesos de calidad evidenciados en el ejercicio de seguimiento retrospectivo."/>
    <n v="0"/>
    <s v="Se mantiene glosa del 100% del valor ejecutado de los productos en donde se evidencio el hallazgo por incumplimiento del anexo 5 Lineamientos Técnicos de la Gestión De Equipos Básicos Extramurales de Hogar, teniendo en cuenta que la Subred Norte acepta la glosa."/>
    <x v="106"/>
    <m/>
    <m/>
    <x v="106"/>
  </r>
  <r>
    <n v="159"/>
    <x v="3"/>
    <s v="RETROSPECTIVO"/>
    <n v="5"/>
    <s v="Colectivo"/>
    <s v="5Colectivo"/>
    <s v="Plan de Cuidado Familiar - Bienestar Emocional"/>
    <s v="Sesión de abordaje familiar"/>
    <s v="Subred"/>
    <x v="14"/>
    <s v="5ColectivoP. SEPTIEMBRE REPROGRAMACIÓN 2025"/>
    <s v="Myriam Paola Torres Ochoa"/>
    <n v="60112"/>
    <n v="1397"/>
    <n v="83976464"/>
    <x v="3"/>
    <n v="1"/>
    <n v="23"/>
    <n v="1382576"/>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diligencia módulo de alertas, no se diligencian las observaciones de las intervenciones realizadas, no se aplican tamizajes APGAR, COPE, SRQ, RQC o no son pertinentes para el evento, no se realiza seguimiento a compromisos concertados con la familia, se presenta enmendadura en fecha de intervención, se realizan sesiones adicionales a las establecidas en el lineamiento técnico del producto sin justificación para las mismas, el profesional de psicología no firma las planillas de PCF. Se identificaron hallazgos en 23 sesiones."/>
    <s v="Se acepta glosa, se realizan procesos de seguimiento al interior de los equipos EBEH para garantizar mejoras en los procesos de calidad evidenciados en el ejercicio de seguimiento retrospectivo."/>
    <n v="0"/>
    <s v="Se mantiene glosa del 100% del valor ejecutado de los productos en donde se evidencio el hallazgo por incumplimiento del anexo 5 Lineamientos Técnicos de la Gestión De Equipos Básicos Extramurales de Hogar, teniendo en cuenta que la Subred Norte acepta la glosa."/>
    <x v="107"/>
    <m/>
    <m/>
    <x v="107"/>
  </r>
  <r>
    <n v="160"/>
    <x v="3"/>
    <s v="RETROSPECTIVO"/>
    <n v="5"/>
    <s v="Colectivo"/>
    <s v="5Colectivo"/>
    <s v="Plan de Cuidado Familiar - Bienestar Emocional"/>
    <s v="Sesión de abordaje familiar"/>
    <s v="Subred"/>
    <x v="14"/>
    <s v="5ColectivoP. SEPTIEMBRE REPROGRAMACIÓN 2025"/>
    <s v="Myriam Paola Torres Ochoa"/>
    <n v="60112"/>
    <n v="1397"/>
    <n v="83976464"/>
    <x v="2"/>
    <n v="1"/>
    <n v="14"/>
    <n v="841568"/>
    <s v="Se genera GLOSA del 100% del valor del producto faltante POR AUSENCIA DE SOPORTES, debido a que los productos reportados como desarrollados en el informe de gestión, no fueron soportados en el seguimiento retrospectivo, se evidenció 14 soportes faltantes."/>
    <s v="Se acepta glosa, se realizan procesos de seguimiento al interior de la subred para grantizar la entrega total y registro de informacion total en aplicativo."/>
    <n v="0"/>
    <s v="Se mantiene glosa del 100% del valor del producto faltante por ausencia de soportes, teniendo en cuenta que la Subred Norte acepta la glosa."/>
    <x v="108"/>
    <m/>
    <m/>
    <x v="108"/>
  </r>
  <r>
    <n v="161"/>
    <x v="3"/>
    <s v="RETROSPECTIVO"/>
    <n v="11"/>
    <s v="Colectivo"/>
    <s v="11Colectivo"/>
    <s v="Plan de Cuidado Familiar con enfoque en Vivienda Saludable"/>
    <s v="Sesión de abordaje familiar"/>
    <s v="Subred"/>
    <x v="12"/>
    <s v="11ColectivoM. JULIO ADICIÓN 2025"/>
    <s v="Myriam Paola Torres Ochoa"/>
    <n v="36994"/>
    <n v="385"/>
    <n v="14242690"/>
    <x v="3"/>
    <n v="1"/>
    <n v="3"/>
    <n v="110982"/>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diligencia formato de caracterización/actualización, plan de cuidado familiar, no se aplica tamizaje APGAR, no se realizó seguimiento a todos los compromisos concertados con la familia, se presentan diferencias en la información registrada en el aplicativo GTAPS y las planillas de firmas de plan de cuidado familiar. Se identificaron hallazgos en 3 sesiones."/>
    <s v="Se acepta glosa, se realizan procesos de seguimiento al interior de los equipos EBEH para garantizar mejoras en los procesos de calidad evidenciados en el ejercicio de seguimiento retrospectivo."/>
    <n v="0"/>
    <s v="Se mantiene glosa del 100% del valor ejecutado de los productos en donde se evidencio el hallazgo por incumplimiento del anexo 5 Lineamientos Técnicos de la Gestión De Equipos Básicos Extramurales de Hogar, teniendo en cuenta que la Subred Norte acepta la glosa."/>
    <x v="109"/>
    <m/>
    <m/>
    <x v="109"/>
  </r>
  <r>
    <n v="162"/>
    <x v="3"/>
    <s v="RETROSPECTIVO"/>
    <n v="11"/>
    <s v="Colectivo"/>
    <s v="11Colectivo"/>
    <s v="Plan de Cuidado Familiar con enfoque en Vivienda Saludable"/>
    <s v="Sesión de abordaje familiar"/>
    <s v="Subred"/>
    <x v="13"/>
    <s v="11ColectivoO. AGOSTO REPROGRAMACIÓN 2025"/>
    <s v="Myriam Paola Torres Ochoa"/>
    <n v="36994"/>
    <n v="385"/>
    <n v="14242690"/>
    <x v="3"/>
    <n v="1"/>
    <n v="3"/>
    <n v="110982"/>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diligencia formato de caracterización/actualización, plan de cuidado familiar, no se aplica tamizaje APGAR, no se realizó seguimiento a todos los compromisos concertados con la familia, se presentan diferencias en la información registrada en el aplicativo GTAPS y las planillas de firmas de plan de cuidado familiar. Se identificaron hallazgos en 3 sesiones."/>
    <s v="Se acepta glosa, se realizan procesos de seguimiento al interior de los equipos EBEH para garantizar mejoras en los procesos de calidad evidenciados en el ejercicio de seguimiento retrospectivo."/>
    <n v="0"/>
    <s v="Se mantiene glosa del 100% del valor ejecutado de los productos en donde se evidencio el hallazgo por incumplimiento del anexo 5 Lineamientos Técnicos de la Gestión De Equipos Básicos Extramurales de Hogar, teniendo en cuenta que la Subred Norte acepta la glosa."/>
    <x v="109"/>
    <m/>
    <m/>
    <x v="109"/>
  </r>
  <r>
    <n v="163"/>
    <x v="3"/>
    <s v="RETROSPECTIVO"/>
    <n v="11"/>
    <s v="Colectivo"/>
    <s v="11Colectivo"/>
    <s v="Plan de Cuidado Familiar con enfoque en Vivienda Saludable"/>
    <s v="Sesión de abordaje familiar"/>
    <s v="Subred"/>
    <x v="15"/>
    <s v="11ColectivoQ. SEPTIEMBRE ADICIÓN 2025"/>
    <s v="Myriam Paola Torres Ochoa"/>
    <n v="36994"/>
    <n v="385"/>
    <n v="14242690"/>
    <x v="3"/>
    <n v="1"/>
    <n v="3"/>
    <n v="110982"/>
    <s v="Se genera GLOSA POR INCUMPLIMIENTO DE ANEXO 5 LINEAMIENTOS TÉCNICOS DE LA GESTIÓN DE EQUIPOS BASICOS EXTRAMURALES DE HOGAR del 100% del valor ejecutado en los productos en donde se evidenció el hallazgo, relacionado con incumplimiento de calidad y completitud: debido a que  no se diligencia formato de caracterización/actualización, plan de cuidado familiar, no se aplica tamizaje APGAR, no se realizó seguimiento a todos los compromisos concertados con la familia, se presentan diferencias en la información registrada en el aplicativo GTAPS y las planillas de firmas de plan de cuidado familiar. Se identificaron hallazgos en 3 sesiones."/>
    <s v="Se acepta glosa, se realizan procesos de seguimiento al interior de los equipos EBEH para garantizar mejoras en los procesos de calidad evidenciados en el ejercicio de seguimiento retrospectivo."/>
    <n v="0"/>
    <s v="Se mantiene glosa del 100% del valor ejecutado de los productos en donde se evidencio el hallazgo por incumplimiento del anexo 5 Lineamientos Técnicos de la Gestión De Equipos Básicos Extramurales de Hogar, teniendo en cuenta que la Subred Norte acepta la glosa."/>
    <x v="109"/>
    <m/>
    <m/>
    <x v="109"/>
  </r>
  <r>
    <n v="164"/>
    <x v="3"/>
    <s v="RETROSPECTIVO"/>
    <n v="31"/>
    <s v="Estrategia de abordaje etnico - diferencial"/>
    <s v="31Estrategia de abordaje etnico - diferencial"/>
    <s v="Plan de Cuidado Familiar con Familias Étnicas - Afrodescendientes"/>
    <s v="Sesión de abordaje familiar - Familias  Afrodescendientes"/>
    <s v="Subred"/>
    <x v="12"/>
    <s v="31Estrategia de abordaje etnico - diferencialM. JULIO ADICIÓN 2025"/>
    <s v="Myriam Paola Torres Ochoa"/>
    <n v="270507"/>
    <n v="159"/>
    <n v="43010613"/>
    <x v="3"/>
    <n v="1"/>
    <n v="7.1795628209251499"/>
    <n v="1942122"/>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registran sesiones en familias no intervenidas por el equipo étnico Afro, no se aplica tamizaje APGAR, no se realiza seguimiento a compromisos, no se diligencia módulo de toma de alertas, no se diligencia caracterización ambiental o evaluación ambiental por el perfil de técnico ambiental, se presentaron diferencias en fecha entre lo registrado en las planillas de firmas de plan de cuidado familiar y el aplicativo GTAPS.  Se identificaron hallazgos en 15 sesiones, de las cuales se aplicó 1 hallazgo al perfil de enfermería, 9 hallazgos al perfil de técnico ambiental y 5 al equipo Afrodescendiente."/>
    <s v="Se acepta glosa, se realizan procesos de seguimiento al interior de los equipos EBEH para garantizar mejoras en los procesos de calidad evidenciados en el ejercicio de seguimiento retrospectivo."/>
    <n v="0"/>
    <s v="Se mantiene glosa del 100% del valor ejecutado de los productos en donde se evidencio el hallazgo por incumplimiento del anexo 5 Lineamientos Técnicos de la Gestión De Equipos Básicos Extramurales de Hogar, teniendo en cuenta que la Subred Norte acepta la glosa."/>
    <x v="110"/>
    <m/>
    <m/>
    <x v="110"/>
  </r>
  <r>
    <n v="165"/>
    <x v="3"/>
    <s v="RETROSPECTIVO"/>
    <n v="31"/>
    <s v="Estrategia de abordaje etnico - diferencial"/>
    <s v="31Estrategia de abordaje etnico - diferencial"/>
    <s v="Plan de Cuidado Familiar con Familias Étnicas - Afrodescendientes"/>
    <s v="Sesión de abordaje familiar - Familias  Afrodescendientes"/>
    <s v="Subred"/>
    <x v="13"/>
    <s v="31Estrategia de abordaje etnico - diferencialO. AGOSTO REPROGRAMACIÓN 2025"/>
    <s v="Myriam Paola Torres Ochoa"/>
    <n v="270507"/>
    <n v="160"/>
    <n v="43281120"/>
    <x v="3"/>
    <n v="1"/>
    <n v="7.0256851024187901"/>
    <n v="1900497"/>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registran sesiones en familias no intervenidas por el equipo étnico Afro, no se aplica tamizaje APGAR, no se realiza seguimiento a compromisos, no se diligencia módulo de toma de alertas, no se diligencia caracterización ambiental o evaluación ambiental por el perfil de técnico ambiental, se presentaron diferencias en fecha entre lo registrado en las planillas de firmas de plan de cuidado familiar y el aplicativo GTAPS.  Se identificaron hallazgos en 11 sesiones, de las cuales se aplicaron 5 hallazgos al perfil de técnico ambiental y 6 al equipo Afrodescendiente."/>
    <s v="Se acepta glosa, se realizan procesos de seguimiento al interior de los equipos EBEH para garantizar mejoras en los procesos de calidad evidenciados en el ejercicio de seguimiento retrospectivo."/>
    <n v="0"/>
    <s v="Se mantiene glosa del 100% del valor ejecutado de los productos en donde se evidencio el hallazgo por incumplimiento del anexo 5 Lineamientos Técnicos de la Gestión De Equipos Básicos Extramurales de Hogar, teniendo en cuenta que la Subred Norte acepta la glosa."/>
    <x v="111"/>
    <m/>
    <m/>
    <x v="111"/>
  </r>
  <r>
    <n v="166"/>
    <x v="3"/>
    <s v="RETROSPECTIVO"/>
    <n v="31"/>
    <s v="Estrategia de abordaje etnico - diferencial"/>
    <s v="31Estrategia de abordaje etnico - diferencial"/>
    <s v="Plan de Cuidado Familiar con Familias Étnicas - Afrodescendientes"/>
    <s v="Sesión de abordaje familiar - Familias  Afrodescendientes"/>
    <s v="Subred"/>
    <x v="15"/>
    <s v="31Estrategia de abordaje etnico - diferencialQ. SEPTIEMBRE ADICIÓN 2025"/>
    <s v="Myriam Paola Torres Ochoa"/>
    <n v="270507"/>
    <n v="159"/>
    <n v="43010613"/>
    <x v="3"/>
    <n v="1"/>
    <n v="3.84623318435382"/>
    <n v="1040433"/>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registran sesiones en familias no intervenidas por el equipo étnico Afro, no se aplica tamizaje APGAR, no se realiza seguimiento a compromisos, no se diligencia módulo de toma de alertas, no se diligencia caracterización ambiental o evaluación ambiental por el perfil de técnico ambiental, se presentaron diferencias en fecha entre lo registrado en las planillas de firmas de plan de cuidado familiar y el aplicativo GTAPS.  Se identificaron hallazgos en 11 sesiones, de las cuales se aplicaron 9 hallazgos al perfil de técnico ambiental y 2 al equipo Afrodescendiente."/>
    <s v="Se acepta glosa, se realizan procesos de seguimiento al interior de los equipos EBEH para garantizar mejoras en los procesos de calidad evidenciados en el ejercicio de seguimiento retrospectivo."/>
    <n v="0"/>
    <s v="Se mantiene glosa del 100% del valor ejecutado de los productos en donde se evidencio el hallazgo por incumplimiento del anexo 5 Lineamientos Técnicos de la Gestión De Equipos Básicos Extramurales de Hogar, teniendo en cuenta que la Subred Norte acepta la glosa."/>
    <x v="112"/>
    <m/>
    <m/>
    <x v="112"/>
  </r>
  <r>
    <n v="167"/>
    <x v="3"/>
    <s v="RETROSPECTIVO"/>
    <n v="31"/>
    <s v="Estrategia de abordaje etnico - diferencial"/>
    <s v="31Estrategia de abordaje etnico - diferencial"/>
    <s v="Plan de Cuidado Familiar con Familias Étnicas - Afrodescendientes"/>
    <s v="Sesión de abordaje familiar - Familias  Afrodescendientes"/>
    <s v="Subred"/>
    <x v="13"/>
    <s v="31Estrategia de abordaje etnico - diferencialO. AGOSTO REPROGRAMACIÓN 2025"/>
    <s v="Myriam Paola Torres Ochoa"/>
    <n v="270507"/>
    <n v="160"/>
    <n v="43281120"/>
    <x v="2"/>
    <n v="1"/>
    <n v="1"/>
    <n v="270507"/>
    <s v="Se genera GLOSA del 100% del valor del producto faltante POR AUSENCIA DE SOPORTES, debido a que los productos reportados como desarrollados en el informe de gestión, no fueron soportados en el seguimiento retrospectivo, se evidenció 1 soporte faltante."/>
    <s v="Se acepta glosa, se realizan procesos de seguimiento al interior de la subred para grantizar la entrega total y registro de informacion total en aplicativo."/>
    <n v="0"/>
    <s v="Se mantiene glosa del 100% del valor del producto faltante por ausencia de soportes, teniendo en cuenta que la Subred Norte acepta la glosa."/>
    <x v="113"/>
    <m/>
    <m/>
    <x v="113"/>
  </r>
  <r>
    <n v="168"/>
    <x v="3"/>
    <s v="RETROSPECTIVO"/>
    <n v="31"/>
    <s v="Estrategia de abordaje etnico - diferencial"/>
    <s v="31Estrategia de abordaje etnico - diferencial"/>
    <s v="Plan de Cuidado Familiar con Familias Étnicas - Afrodescendientes"/>
    <s v="Sesión de abordaje familiar - Familias  Afrodescendientes"/>
    <s v="Subred"/>
    <x v="15"/>
    <s v="31Estrategia de abordaje etnico - diferencialQ. SEPTIEMBRE ADICIÓN 2025"/>
    <s v="Myriam Paola Torres Ochoa"/>
    <n v="270507"/>
    <n v="159"/>
    <n v="43010613"/>
    <x v="0"/>
    <n v="1"/>
    <n v="2.7554230293164501"/>
    <n v="745361"/>
    <s v="Se genera GLOSA POR INCUMPLIMIENTO EN LA UNIDAD BASE DE COSTEO DE LOS PRODUCTOS DE EQUIPOS BASICOS EXTRAMURALES DE HOGAR, ya que se evidencia pendiente el pago de honorarios del mes de septiembre 2025 de la gestora étnica Afrodescendientes Isolina Forastero Isarama correspondiente a 72 horas."/>
    <s v="No se acepta glosa, se realizará levantamiento de la misma presentando los soportes de pago de los colaboradores pendientes o la gestion realizada por parte de la subred para el pago de los colaboradores."/>
    <n v="0"/>
    <s v="Se mantiene glosa del 100% del valor ejecutado por incumplimiento en la unidad base de costeo de los productos de equipos básicos extramurales de hogar, ya que no se evidencia el pago de honorarios del mes de septiembre 2025 de la gestora étnica Afrodescendientes Isolina Forastero Isarama correspondiente a 72 horas."/>
    <x v="114"/>
    <m/>
    <m/>
    <x v="114"/>
  </r>
  <r>
    <n v="169"/>
    <x v="3"/>
    <s v="RETROSPECTIVO"/>
    <n v="33"/>
    <s v="Estrategia de abordaje etnico - diferencial"/>
    <s v="33Estrategia de abordaje etnico - diferencial"/>
    <s v="Acciones Propias de medicina ancestral – Afrodescendiente."/>
    <s v="Jornadas de medicina ancestral "/>
    <s v="Subred"/>
    <x v="12"/>
    <s v="33Estrategia de abordaje etnico - diferencialM. JULIO ADICIÓN 2025"/>
    <s v="Myriam Paola Torres Ochoa"/>
    <n v="721352"/>
    <n v="16"/>
    <n v="11541632"/>
    <x v="3"/>
    <n v="1"/>
    <n v="2"/>
    <n v="1442704"/>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digitación en el aplicativo GTAPS de los participantes mínimos requeridos por lineamiento técnico, adicionalmente se presentaron diferencias en fecha entre lo registrado en el soporte físico y el aplicativo GTAPS. Se identificaron hallazgos en 2 sesiones."/>
    <s v="Se acepta glosa, se realizan procesos de seguimiento al interior de los equipos EBEH para garantizar mejoras en los procesos de calidad evidenciados en el ejercicio de seguimiento retrospectivo."/>
    <n v="0"/>
    <s v="Se mantiene glosa del 100% del valor ejecutado de los productos en donde se evidencio el hallazgo por incumplimiento del anexo 5 Lineamientos Técnicos de la Gestión De Equipos Básicos Extramurales de Hogar, teniendo en cuenta que la Subred Norte acepta la glosa."/>
    <x v="115"/>
    <m/>
    <m/>
    <x v="115"/>
  </r>
  <r>
    <n v="170"/>
    <x v="3"/>
    <s v="RETROSPECTIVO"/>
    <n v="33"/>
    <s v="Estrategia de abordaje etnico - diferencial"/>
    <s v="33Estrategia de abordaje etnico - diferencial"/>
    <s v="Acciones Propias de medicina ancestral – Afrodescendiente."/>
    <s v="Jornadas de medicina ancestral "/>
    <s v="Subred"/>
    <x v="15"/>
    <s v="33Estrategia de abordaje etnico - diferencialQ. SEPTIEMBRE ADICIÓN 2025"/>
    <s v="Myriam Paola Torres Ochoa"/>
    <n v="721352"/>
    <n v="16"/>
    <n v="11541632"/>
    <x v="3"/>
    <n v="1"/>
    <n v="1"/>
    <n v="721352"/>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la digitación en el aplicativo GTAPS de los participantes mínimos requeridos por lineamiento técnico, adicionalmente se presentaron diferencias en fecha entre lo registrado en el soporte físico y el aplicativo GTAPS. Se identificó hallazgo en 1 sesión."/>
    <s v="Se acepta glosa, se realizan procesos de seguimiento al interior de los equipos EBEH para garantizar mejoras en los procesos de calidad evidenciados en el ejercicio de seguimiento retrospectivo."/>
    <n v="0"/>
    <s v="Se mantiene glosa del 100% del valor ejecutado de los productos en donde se evidencio el hallazgo por incumplimiento del anexo 5 Lineamientos Técnicos de la Gestión De Equipos Básicos Extramurales de Hogar, teniendo en cuenta que la Subred Norte acepta la glosa."/>
    <x v="116"/>
    <m/>
    <m/>
    <x v="116"/>
  </r>
  <r>
    <n v="171"/>
    <x v="3"/>
    <s v="RETROSPECTIVO"/>
    <n v="8"/>
    <s v="Colectivo"/>
    <s v="8Colectivo"/>
    <s v="Plan de Cuidado Familiar - RBC para el bienestar de población con discapacidad y sus cuidadores"/>
    <s v="Sesión de abordaje familiar"/>
    <s v="Subred"/>
    <x v="12"/>
    <s v="8ColectivoM. JULIO ADICIÓN 2025"/>
    <s v="Mayra Alejandra Gordillo Rodriguez"/>
    <n v="60112"/>
    <n v="429"/>
    <n v="25788048"/>
    <x v="3"/>
    <n v="1"/>
    <n v="9"/>
    <n v="541008"/>
    <s v="Se genera GLOSA POR INCUMPLIMIENTO DE ANEXO 5 LINEAMIENTOS TÉCNICOS DE LA GESTIÓN DE EQUIPOS BASICOS EXTRAMURALES DE HOGAR del 100% del valor ejecutado en los productos en donde se evidencio el hallazgo, relacionado con incumplimiento de calidad y completitud: se evidencio cierre de plan de cuidado familiar sin evaluación de compromisos, familias con plan de cuidado familiar por mas de 3 meses, incumpliendo la ficha tecnica, se realizo cierre de plan de cuidado familiar sin el total de sesiones por psicologia individual. Se identificaron hallazgos en 9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117"/>
    <m/>
    <m/>
    <x v="117"/>
  </r>
  <r>
    <n v="172"/>
    <x v="3"/>
    <s v="RETROSPECTIVO"/>
    <n v="8"/>
    <s v="Colectivo"/>
    <s v="8Colectivo"/>
    <s v="Plan de Cuidado Familiar - RBC para el bienestar de población con discapacidad y sus cuidadores"/>
    <s v="Sesión de abordaje familiar"/>
    <s v="Subred"/>
    <x v="13"/>
    <s v="8ColectivoO. AGOSTO REPROGRAMACIÓN 2025"/>
    <s v="Mayra Alejandra Gordillo Rodriguez"/>
    <n v="60112"/>
    <n v="349"/>
    <n v="20979088"/>
    <x v="3"/>
    <n v="1"/>
    <n v="6"/>
    <n v="360672"/>
    <s v="Se genera GLOSA POR INCUMPLIMIENTO DE ANEXO 5 LINEAMIENTOS TÉCNICOS DE LA GESTIÓN DE EQUIPOS BASICOS EXTRAMURALES DE HOGAR del 100% del valor ejecutado en los productos en donde se evidencio el hallazgo, relacionado con incumplimiento de calidad y completitud: se evidencio cierre de plan de cuidado familiar sin evaluación de compromisos, familias con plan de cuidado familiar por mas de 3 meses, incumpliendo la ficha tecnica, se realizo cierre de plan de cuidado familiar sin el total de sesiones por psicologia individual. Se identificaron hallazgos en 6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118"/>
    <m/>
    <m/>
    <x v="118"/>
  </r>
  <r>
    <n v="173"/>
    <x v="3"/>
    <s v="RETROSPECTIVO"/>
    <n v="8"/>
    <s v="Colectivo"/>
    <s v="8Colectivo"/>
    <s v="Plan de Cuidado Familiar - RBC para el bienestar de población con discapacidad y sus cuidadores"/>
    <s v="Sesión de abordaje familiar"/>
    <s v="Subred"/>
    <x v="15"/>
    <s v="8ColectivoQ. SEPTIEMBRE ADICIÓN 2025"/>
    <s v="Mayra Alejandra Gordillo Rodriguez"/>
    <n v="60112"/>
    <n v="318"/>
    <n v="19115616"/>
    <x v="3"/>
    <n v="1"/>
    <n v="15"/>
    <n v="901680"/>
    <s v="Se genera GLOSA POR INCUMPLIMIENTO DE ANEXO 5 LINEAMIENTOS TÉCNICOS DE LA GESTIÓN DE EQUIPOS BASICOS EXTRAMURALES DE HOGAR del 100% del valor ejecutado en los productos en donde se evidencio el hallazgo, relacionado con incumplimiento de calidad y completitud: se evidencio cierre de plan de cuidado familiar sin evaluación de compromisos, familias con plan de cuidado familiar por mas de 3 meses, incumpliendo la ficha tecnica, se realizo cierre de plan de cuidado familiar sin el total de sesiones por psicologia individual. Se identificaron hallazgos en 15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119"/>
    <m/>
    <m/>
    <x v="119"/>
  </r>
  <r>
    <n v="174"/>
    <x v="3"/>
    <s v="RETROSPECTIVO"/>
    <n v="8"/>
    <s v="Colectivo"/>
    <s v="8Colectivo"/>
    <s v="Plan de Cuidado Familiar - RBC para el bienestar de población con discapacidad y sus cuidadores"/>
    <s v="Sesión de abordaje familiar"/>
    <s v="Subred"/>
    <x v="15"/>
    <s v="8ColectivoQ. SEPTIEMBRE ADICIÓN 2025"/>
    <s v="Mayra Alejandra Gordillo Rodriguez"/>
    <n v="60112"/>
    <n v="318"/>
    <n v="19115616"/>
    <x v="2"/>
    <n v="1"/>
    <n v="4"/>
    <n v="24044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4 de soportes faltantes."/>
    <s v="Se acepta glosa, se realizan procesos de seguimiento al interior de la subred para grantizar la entrega total y registro de informacion total en aplicativo."/>
    <n v="0"/>
    <s v="Se mantiene glosa del 100% del valor del producto faltante por ausencia de soportes, teniendo en cuenta que la subred Norte acepta la glosa."/>
    <x v="46"/>
    <m/>
    <m/>
    <x v="46"/>
  </r>
  <r>
    <n v="175"/>
    <x v="3"/>
    <s v="RETROSPECTIVO"/>
    <n v="16"/>
    <s v="Individual"/>
    <s v="16Individual"/>
    <s v="Plan de Cuidado Individual - Psicología"/>
    <s v="Sesión individual"/>
    <s v="Subred"/>
    <x v="12"/>
    <s v="16IndividualM. JULIO ADICIÓN 2025"/>
    <s v="Mayra Alejandra Gordillo Rodriguez"/>
    <n v="60112"/>
    <n v="208"/>
    <n v="12503296"/>
    <x v="3"/>
    <n v="1"/>
    <n v="3"/>
    <n v="180336"/>
    <s v="Se genera GLOSA POR INCUMPLIMIENTO DE ANEXO 5 LINEAMIENTOS TÉCNICOS DE LA GESTIÓN DE EQUIPOS BASICOS EXTRAMURALES DE HOGAR del 100% del valor ejecutado en los productos en donde se evidencio el hallazgo, relacionado con incumplimiento de calidad y completitud: se evidencia error en el formato en físico VS aplicativo, no se evidencia fecha de la intervencion en el formato en físico y no se evidencio cargue al aplicativo GTAPS. Se identificaron hallazgos en 3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98"/>
    <m/>
    <m/>
    <x v="98"/>
  </r>
  <r>
    <n v="176"/>
    <x v="3"/>
    <s v="RETROSPECTIVO"/>
    <n v="16"/>
    <s v="Individual"/>
    <s v="16Individual"/>
    <s v="Plan de Cuidado Individual - Psicología"/>
    <s v="Sesión individual"/>
    <s v="Subred"/>
    <x v="13"/>
    <s v="16IndividualO. AGOSTO REPROGRAMACIÓN 2025"/>
    <s v="Mayra Alejandra Gordillo Rodriguez"/>
    <n v="60112"/>
    <n v="175"/>
    <n v="10519600"/>
    <x v="3"/>
    <n v="1"/>
    <n v="2"/>
    <n v="120224"/>
    <s v="Se genera GLOSA POR INCUMPLIMIENTO DE ANEXO 5 LINEAMIENTOS TÉCNICOS DE LA GESTIÓN DE EQUIPOS BASICOS EXTRAMURALES DE HOGAR del 100% del valor ejecutado en los productos en donde se evidencio el hallazgo, relacionado con incumplimiento de calidad y completitud: se evidencia error en el formato en físico VS aplicativo, no se evidencia fecha de la intervencion en el formato en físico y no se evidencio cargue al aplicativo GTAPS. Se identificaron hallazgos en 2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44"/>
    <m/>
    <m/>
    <x v="44"/>
  </r>
  <r>
    <n v="177"/>
    <x v="3"/>
    <s v="RETROSPECTIVO"/>
    <n v="16"/>
    <s v="Individual"/>
    <s v="16Individual"/>
    <s v="Plan de Cuidado Individual - Psicología"/>
    <s v="Sesión individual"/>
    <s v="Subred"/>
    <x v="15"/>
    <s v="16IndividualQ. SEPTIEMBRE ADICIÓN 2025"/>
    <s v="Mayra Alejandra Gordillo Rodriguez"/>
    <n v="60112"/>
    <n v="123"/>
    <n v="7393776"/>
    <x v="3"/>
    <n v="1"/>
    <n v="1"/>
    <n v="60112"/>
    <s v="Se genera GLOSA POR INCUMPLIMIENTO DE ANEXO 5 LINEAMIENTOS TÉCNICOS DE LA GESTIÓN DE EQUIPOS BASICOS EXTRAMURALES DE HOGAR del 100% del valor ejecutado en los productos en donde se evidencio el hallazgo, relacionado con incumplimiento de calidad y completitud: se evidencia error en el formato en físico VS aplicativo, no se evidencia fecha de la intervencion en el formato en físico y no se evidencio cargue al aplicativo GTAPS. Se identificaron hallazgos en 1 sesion."/>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45"/>
    <m/>
    <m/>
    <x v="45"/>
  </r>
  <r>
    <n v="178"/>
    <x v="3"/>
    <s v="RETROSPECTIVO"/>
    <n v="18"/>
    <s v="Individual"/>
    <s v="18Individual"/>
    <s v="Plan de Cuidado Individual - Mas Bienestar para la persona cuidadora"/>
    <s v="Sesión individual"/>
    <s v="Subred"/>
    <x v="12"/>
    <s v="18IndividualM. JULIO ADICIÓN 2025"/>
    <s v="Mayra Alejandra Gordillo Rodriguez"/>
    <n v="147976"/>
    <n v="180"/>
    <n v="26635680"/>
    <x v="3"/>
    <n v="1"/>
    <n v="12"/>
    <n v="1775712"/>
    <s v="Se genera GLOSA POR INCUMPLIMIENTO DE ANEXO 5 LINEAMIENTOS TÉCNICOS DE LA GESTIÓN DE EQUIPOS BASICOS EXTRAMURALES DE HOGAR del 100% del valor ejecutado en los productos en donde se evidencio el hallazgo, relacionado con incumplimiento de calidad y completitud: se realizaron mas de 6 intervenciónes sin justificación para el seguimiento, incumpliendo la ficha técnica, se evidencia error en el formato en físico VS aplicativo y actas de reunión del equipo de la estrategia RBC sin calidad y completitud. Se identificaron hallazgos en 12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120"/>
    <m/>
    <m/>
    <x v="120"/>
  </r>
  <r>
    <n v="179"/>
    <x v="3"/>
    <s v="RETROSPECTIVO"/>
    <n v="18"/>
    <s v="Individual"/>
    <s v="18Individual"/>
    <s v="Plan de Cuidado Individual - Mas Bienestar para la persona cuidadora"/>
    <s v="Sesión individual"/>
    <s v="Subred"/>
    <x v="13"/>
    <s v="18IndividualO. AGOSTO REPROGRAMACIÓN 2025"/>
    <s v="Mayra Alejandra Gordillo Rodriguez"/>
    <n v="147976"/>
    <n v="180"/>
    <n v="26635680"/>
    <x v="3"/>
    <n v="1"/>
    <n v="10"/>
    <n v="1479760"/>
    <s v="Se genera GLOSA POR INCUMPLIMIENTO DE ANEXO 5 LINEAMIENTOS TÉCNICOS DE LA GESTIÓN DE EQUIPOS BASICOS EXTRAMURALES DE HOGAR del 100% del valor ejecutado en los productos en donde se evidencio el hallazgo, relacionado con incumplimiento de calidad y completitud: se realizaron mas de 6 intervenciónes sin justificación para el seguimiento, incumpliendo la ficha técnica, se evidencia error en el formato en físico VS aplicativo y actas de reunión del equipo de la estrategia RBC sin calidad y completitud. Se identificaron hallazgos en 10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96"/>
    <m/>
    <m/>
    <x v="96"/>
  </r>
  <r>
    <n v="180"/>
    <x v="3"/>
    <s v="RETROSPECTIVO"/>
    <n v="18"/>
    <s v="Individual"/>
    <s v="18Individual"/>
    <s v="Plan de Cuidado Individual - Mas Bienestar para la persona cuidadora"/>
    <s v="Sesión individual"/>
    <s v="Subred"/>
    <x v="15"/>
    <s v="18IndividualQ. SEPTIEMBRE ADICIÓN 2025"/>
    <s v="Mayra Alejandra Gordillo Rodriguez"/>
    <n v="147976"/>
    <n v="180"/>
    <n v="26635680"/>
    <x v="3"/>
    <n v="1"/>
    <n v="5"/>
    <n v="739880"/>
    <s v="Se genera GLOSA POR INCUMPLIMIENTO DE ANEXO 5 LINEAMIENTOS TÉCNICOS DE LA GESTIÓN DE EQUIPOS BASICOS EXTRAMURALES DE HOGAR del 100% del valor ejecutado en los productos en donde se evidencio el hallazgo, relacionado con incumplimiento de calidad y completitud: se realizaron mas de 6 intervenciónes sin justificación para el seguimiento, incumpliendo la ficha técnica, se evidencia error en el formato en físico VS aplicativo y actas de reunión del equipo de la estrategia RBC sin calidad y completitud. Se identificaron hallazgos en 5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47"/>
    <m/>
    <m/>
    <x v="47"/>
  </r>
  <r>
    <n v="181"/>
    <x v="3"/>
    <s v="RETROSPECTIVO"/>
    <n v="23"/>
    <s v="Colectivo"/>
    <s v="23Colectivo"/>
    <s v="Grupos de Familias para el Bienestar en Salud Mental"/>
    <s v="Sesión individual"/>
    <s v="Subred"/>
    <x v="12"/>
    <s v="23ColectivoM. JULIO ADICIÓN 2025"/>
    <s v="Mayra Alejandra Gordillo Rodriguez"/>
    <n v="117912"/>
    <n v="6"/>
    <n v="707472"/>
    <x v="3"/>
    <n v="1"/>
    <n v="1"/>
    <n v="117912"/>
    <s v="Se genera GLOSA POR INCUMPLIMIENTO DE ANEXO 5 LINEAMIENTOS TÉCNICOS DE LA GESTIÓN DE EQUIPOS BASICOS EXTRAMURALES DE HOGAR del 100% del valor ejecutado en los productos en donde se evidencio el hallazgo, relacionado con incumplimiento de calidad y completitud: se evidencio inconsistencia en la fecha del formato de convocatoria de 1 grupo de familias para el mes de julio 2025."/>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121"/>
    <m/>
    <m/>
    <x v="121"/>
  </r>
  <r>
    <n v="182"/>
    <x v="3"/>
    <s v="RETROSPECTIVO"/>
    <n v="26"/>
    <s v="Colectivo"/>
    <s v="26Colectivo"/>
    <s v="Grupos de Familias para el Bienestar de cuidadores y personas con discapacidad."/>
    <s v="Sesión individual"/>
    <s v="Subred"/>
    <x v="13"/>
    <s v="26ColectivoO. AGOSTO REPROGRAMACIÓN 2025"/>
    <s v="Mayra Alejandra Gordillo Rodriguez"/>
    <n v="90168"/>
    <n v="6"/>
    <n v="541008"/>
    <x v="3"/>
    <n v="1"/>
    <n v="2"/>
    <n v="180336"/>
    <s v="Se genera GLOSA POR INCUMPLIMIENTO DE ANEXO 5 LINEAMIENTOS TÉCNICOS DE LA GESTIÓN DE EQUIPOS BASICOS EXTRAMURALES DE HOGAR del 100% del valor ejecutado en los productos en donde se evidencio el hallazgo, relacionado con incumplimiento de calidad y completitud: se evidencio inconsistencia en la fecha del formato de convocatoria y no se evidencio el cargue de los 10 participantes al aplicativo GTAPS; para un total de 2 grupos de familias con hallazgo de calidad para el mes de agosto de 2025."/>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écnicos de la gestión de equipos básicos extramurales de hogar, teniendo en cuenta que la subred Norte acepta la glosa."/>
    <x v="98"/>
    <m/>
    <m/>
    <x v="98"/>
  </r>
  <r>
    <n v="183"/>
    <x v="3"/>
    <s v="RETROSPECTIVO"/>
    <n v="27"/>
    <s v="Colectivo"/>
    <s v="27Colectivo"/>
    <s v="Grupos de Familias para el Bienestar en Salud Bucal"/>
    <s v="Sesión individual"/>
    <s v="Subred"/>
    <x v="13"/>
    <s v="27ColectivoO. AGOSTO REPROGRAMACIÓN 2025"/>
    <s v="Mayra Alejandra Gordillo Rodriguez"/>
    <n v="90168"/>
    <n v="9"/>
    <n v="811512"/>
    <x v="2"/>
    <n v="1"/>
    <n v="2"/>
    <n v="18033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 de soportes faltantes."/>
    <s v="Se acepta glosa, se realizan procesos de seguimiento al interior de la subred para grantizar la entrega total y registro de informacion total en aplicativo."/>
    <n v="0"/>
    <s v="Se mantiene glosa del 100% del valor del producto faltante por ausencia de soportes, teniendo en cuenta que la subred Norte acepta la glosa."/>
    <x v="98"/>
    <m/>
    <m/>
    <x v="98"/>
  </r>
  <r>
    <n v="184"/>
    <x v="3"/>
    <s v="RETROSPECTIVO"/>
    <n v="48"/>
    <s v="Gestión EBEH"/>
    <s v="48Gestión EBEH"/>
    <s v="Mesogestión de la salud pública, de los Equipos Básicos Extramurales de Hogar “Bienestar para nuestro hogar&quot; "/>
    <s v="Avance mensual al plan de acción "/>
    <s v="Subred"/>
    <x v="12"/>
    <s v="48Gestión EBEHM. JULIO ADICIÓN 2025"/>
    <s v="Adriana Gissethe Pardo Aguas"/>
    <n v="14889464"/>
    <n v="1"/>
    <n v="14889464"/>
    <x v="1"/>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Adriana Ginnett Mariño Urrego; adicion y prorroga no corresponde al contratista._x000a_2. Maria Jesus Barragan Ramirez; No se encontró adicion y prorroga en SECOP, ni adición._x000a_3. Edna Beatriz Varon Ortega; No se encontró adicion y prorroga en SECOP, ni adición._x000a_4. Cortes Beltran Mary Zuly: No se encontró contrato en SECOP, ni adición._x000a_5. Derly Johana Rodriguez Peña: No se encontró contrato en SECOP, ni adición._x000a_6. Leidy Katerin Perez Cortes: No se encontró contrato en SECOP, ni adición._x000a_7. Erika Paola Martinez Contreras: No se encontró contrato en SECOP, ni adición._x000a_8. Estefany Michelle Rubio Gonzalez: No se encontró contrato en SECOP, ni adición._x000a_9. Sheyla Correa Martinez: No se encontró contrato en SECOP, ni adición._x000a_10. Yudy Hasbleidy Bolivar Orjuela: No se encontró contrato en SECOP, ni adición._x000a_11. Melany Tatiana Melo Parga: No se encontró contrato en SECOP, ni adición._x000a_12. Jennifer Julieth Salazar Sierra: Contrato 11 mayo 2023 al 30 de junio 2025 no se evidencian soportes de HV, ni adición._x000a_13. Kelly Jhoana Viera Sinisterra; contrato hasta 10/01/2025._x000a_14. Mónica Yadira Rodríguez Galavis; contrato hasta 31/07/2025._x000a_15. Luis Fidel Jiménez Salamanca; no se encontró contrato en SECOP, ni adición. _x000a_16. Yanet Velásquez Dojirama; no se encontró contrato en SECOP, ni adición. _x000a_17. Diana Marcela Nieto Rodríguez; no se encontró contrato en SECOP, ni adición._x000a_18. Kelly Jhoana Viera Sinisterra Gestor Étnico, no se evidencia adición y prorroga desde el 11 de enero 2025._x000a_19. Yanet Velásquez Dojirama Gestor Étnico, no se evidencia soportes de HV, ni contratos._x000a_20. Brenda Yisel Jutinico Pinzón Psicólogo(a), no se evidencia soportes de HV, ni contratos._x000a_21. Rudy Alejandra Ulloa Flórez Psicólogo(a), no se evidencia Rethus._x000a_22. Laura Carolina Ospina Guerrero profesional En Psicología, ajustar en base de TH a 203 horas _x000a_23. Angela Rocy Mosquera profesional En Enfermería Ajustar en base de TH como Profesional Étnico Afro_x000a_24. Catherine Viviana Diaz Rodríguez profesional En Psicología, ajustar en base de TH a 132 horas _x000a_25. Ingri Paola Ávila Castro profesional En Psicología, ajustar en base de TH a 70 horas _x000a_26. Deisy Katherine Barrera Vargas Profesional De Apoyo, ajustar en base de TH a 230 horas _x000a_27. Sindy Paola Ortiz Castro Profesional De Apoyo, ajustar en base de TH a 230 horas _x000a_28. Gabriel Antonio Moreno Diaz Gestor Étnico Afro, ajustar base de TH Son 184 Horas _x000a_29. Dined Obirde López Murillo Gestor Étnico Afro, ajustar base de TH Son 276 Horas _x000a_30. Olmo Dejesus Salas Viera Gestor Étnico Afro, ajustar base de TH Son 184 Horas _x000a_31. Porfirio Salas Mena Gestor Étnico Afro, ajustar base de TH Son 184 Horas _x000a_32. Cira Quiñones Urbano Gestor Étnico Afro, ajustar base de TH Son 184 Horas _x000a_33. Kelly Jhoana Viera Sinisterra Gestor Étnico Afro, ajustar base de TH Son 184 Horas _x000a_34. Evelio Vitucay Tequia_x000a_35. Evelio Arce Queragama Gestor Étnico Indígena, ajustar base de TH Son 184 Horas _x000a_36. Maris Sol Rodríguez Torres Gestor Étnico Afro, ajustar base de TH Son 176 Horas _x000a_37. Ana Sofia Cuesta Melo Gestor Étnico Afro, ajustar base de TH Son 184 Horas _x000a_38. Luis Fernando Castillo Segura Gestor Étnico Afro, ajustar base de TH Son 184 Horas _x000a_39. Luis Armando Viveros Mosquera Gestor Étnico Afro, ajustar base de TH Son 184 Horas _x000a_40. Juan Pablo Queragama Estévez, ajustar Base es Gestor Étnico Indígena._x000a_41. Jorge Darío Sandoval Segura Técnico Étnico Afro ajustar base de Th Son 184 Horas como Étnico y 86 Horas Como Gestor._x000a_42. Adriana ginnett mariño urrego; horas reales ejecutadas 230 horas._x000a_43. Elisa carolina vargas fontecha; horas reales ejecutadas 230 horas._x000a_44. Juan pablo tello mendoza; horas reales ejecutadas 230._x000a_45. Edwin andres currea jimenez ; horas reales ejecutadas 14 horas._x000a_46. Irma consuelo ruiz devia; horas reales ejecutadas 184 horas plan de accion. _x000a_47. Daniela  castro hernandez; horas reales ejecutadas 184 horas plan de accion._x000a_48. Carolina maria velez mendoza; horas reales ejecutas 184 horas plan de accion._x000a_49. Gina alejandra vargas lanza; horas reales ejecutadas 184 horas plan de accion._x000a_50. Camila andrea demera molano; horas reales ejecutadas 80 horas._x000a_51. Maria Paula Ramirez Villegas; horas reales ejecutadas 186 horas, 162 horas corresponde de atención familiar._x000a_52. Juan Sebastian Riaño Nieto; horas reales ejecutadas 204 horas, 180 horas corresponde de atención familiar._x000a_53. Monica Andrea  Guevara Vera; horas reales ejecutadas 204 horas, 180 horas corresponde de atención familiar._x000a_54. Rafael Adrian Torrijo Cifuentes; horas reales ejecutadas 32 horas, 32 horas corresponde de atención familiar._x000a_55. Geraldine Tabares Taborda; horas reales ejecutadas 0 horas_x000a_56. Yuly Paola Castro Zorrilla; horas reales ejecutadas 184 horas totales, 184 horas corresponde de atención familiar._x000a_57. Yohana Andrea Mesa Rojas; horas reales ejecutadas 184 horas, de las cuales 160 horas corresponde de atención familiar y 24 de fortalecimiento._x000a_58. Laura Tatiana Londoño Diaz; horas reales ejecutadas 110 horas de las cuales 86 horas corresponde de atención familiar y 24 de fortalecimiento._x000a_59. Carlos Andres Molina Gamba; horas reales ejecutadas 156 horas, 132 horas corresponde de atención familiar _x000a_60. Maria Teresa Becerra Romero; horas reales ejecutadas 210 horas, 186 horas corresponde de atención familiar _x000a_61. Maria Angélica Rivera Rojas; horas reales ejecutadas 128 horas, 104 horas corresponde de atención familiar _x000a_62. Gina Paola Arroyo Morales; horas reales ejecutadas 144 horas, 120 horas corresponde de atención familiar _x000a_63. Claudia Constanza Luna Chamón; horas reales ejecutadas 70 horas, 54 horas corresponde de atención familiar _x000a_64. Carmen Elena Palacios Estacio; horas reales ejecutadas 18 horas totales que corresponde a fortalecimiento._x000a_65. Maria Fernanda Lasprilla Salamanca horas reales ejecutadas 0 horas_x000a_66. Diana Marcela Nunpaque Mayorga; horas reales ejecutadas 30 horas totales, 14 horas de atencion familiar _x000a_67. Fabian Enrique Forero Quecan; horas reales ejecutadas 18 horas totales de las cuales son de fortalecimiento._x000a_68. Sonia Milena Salazar Gomez; horas reales ejecutadas 0 horas_x000a_69. Jeimy Natalia Garzon Mayorga; horas reales ejecutadas 0 horas_x000a_70. Erika Andrea Benitez Mendieta; horas reales ejecutadas 0 horas_x000a_71. Maicol Santiago Chaves Gutierrez; horas reales ejecutadas 16 de fortalecimiento._x000a_72. Yuliana Casas Prieto horas reales ejecutadas 159_x000a_73. Francy Janeht Riveros Garzon horas reales ejecutadas 174_x000a_74. Oscar Hernando Ramírez Espinosa, no cuenta con soportes de hoja de vida en SECOP._x000a_75. Sindy Paola Ortiz Castro, profesional de apoyo, ajustar base son 230 horas totales._x000a_76. Duvan Darío Hernández Burgos, técnicos sistemas, ajustar base son 230 horas totales._x000a_77. Michell Dayann Rojas Tobar, técnico sistemas, ajustar base son 230 horas totales._x000a_78. Oscar Hernando Ramírez Espinosa, profesional universitario 2 diseñador, ajustar base son 46 horas totales plan de acción._x000a_79. Yair Fernando Chávez Montenegro, profesional ingeniería sistemas, ajustar base son 46 horas totales plan de acción._x000a_80. Diana Carolina Escobar Cárdenas, profesional universitario i - líder del tema transversal de educación para la salud pública - comunicador social, ajustar base son 46 horas totales plan de acción._x000a_"/>
    <s v="No se acepta glosa, se realizará levantamiento de la glosa con el ajuste de la base de talento humano "/>
    <n v="744473"/>
    <s v="Se levanta la  glosa por base de talento humano, teniendo en cuenta que la Subred Norte presento los documentos de hoja de vida y el ajuste a la base de talento humano."/>
    <x v="0"/>
    <m/>
    <m/>
    <x v="0"/>
  </r>
  <r>
    <n v="185"/>
    <x v="3"/>
    <s v="RETROSPECTIVO"/>
    <n v="48"/>
    <s v="Gestión EBEH"/>
    <s v="48Gestión EBEH"/>
    <s v="Mesogestión de la salud pública, de los Equipos Básicos Extramurales de Hogar “Bienestar para nuestro hogar&quot; "/>
    <s v="Avance mensual al plan de acción "/>
    <s v="Subred"/>
    <x v="13"/>
    <s v="48Gestión EBEHO. AGOSTO REPROGRAMACIÓN 2025"/>
    <s v="Adriana Gissethe Pardo Aguas"/>
    <n v="14889464"/>
    <n v="1"/>
    <n v="14889464"/>
    <x v="1"/>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Adriana ginnett mariño urrego; horas reales ejecutadas 276 horas._x000a_2. Nicholas stiven ayarza  gonzalez; horas reales ejecutadas 200 horas._x000a_3. Sandra  milena gomez  torres; horas reales ejecutadas 200 horas._x000a_4. Elisa carolina vargas fontecha; horas reales ejecutadas 276 horas._x000a_5. Nicol daniela bustos martinez; horas reales ejecutadas 16 horas._x000a_6. Maritza ramirez rojas  producto; horas reales ejecutadas 172 horas._x000a_7. Camila andrea demera molano; horas reales ejecutadas 146 horas._x000a_8. Luz Ines Mejia Peña; horas reales ejecutadas 30 horas totales, 22 corresponde  de atención familiar y 8 de fortalecimiento _x000a_9. Geraldine Tabares Taborda; horas reales ejecutadas 0 horas_x000a_10. Nick Guillermo Torres Calderon; horas reales ejecutadas 126 horas totales de atención familiar._x000a_11. Claudia Constanza Luna Chamon; horas reales ejecutadas 0 horas_x000a_12. Sandra Viviana Martinez Torres; horas reales ejecutadas 112 horas totales, 88 corresponden a atención familiar._x000a_13. Carmen Elena Palacios Estacio; horas reales ejecutadas 166 horas totales, 142 corresponden a atención familiar._x000a_14. Angie Alejandra Cuero Diaz; horas reales ejecutadas 60 horas totales, 36 corresponden a atención familiar._x000a_15. Lina Constanza Gonzalez Leon; horas reales ejecutadas 142 horas totales, 118 corresponden a atención familiar._x000a_16. Cristian Stif Barrios Benitez; horas reales ejecutadas 146 horas totales, 138 corresponden a atención familiar y 8 a fortalecimiento_x000a_17. Debby Samantha Pimentel Romero; horas reales ejecutadas 176 horas totales, 152 corresponden a atención familiar _x000a_18. Monica Jineth Castillo Morean; horas reales ejecutadas 160 horas totales, 136 corresponden a atención familiar _x000a_19. Elsa Ruth Campos Campos; horas reales ejecutadas 0 horas_x000a_20. Heidy Alexandra Gomez Imbachi; horas reales ejecutadas 0 horas_x000a_21. Marlis Cabrera Estremor; horas reales ejecutadas 60 horas totales, 52 corresponden a plan de acción y 8 de fortalecimiento_x000a_22. Luisa Fernanda Vaca Coral; horas reales ejecutadas 46 horas totales, 38 corresponden atención familiar y 8 de fortalecimiento_x000a_23. Jaison Lopez Coronado; horas reales ejecutadas 0 horas_x000a_24. Laura Vanessa León Cely Profesional Étnico Indígena, ajustar en base de TH a 184 horas _x000a_25. Nancy Luz Bertel Roqueme Profesional Étnico Indígena, ajustar en base de TH a 241 horas _x000a_26. Lilybeth María Ospino Santana Profesional Étnico Afro, ajustar en base de TH a 249 _x000a_27. Angela Rocy Mosquera Profesional En Enfermería, es profesional Étnico Afro, ajustar en base de TH a 62 horas _x000a_28. Deisy Katherine Barrera Vargas Profesional De Apoyo, ajustar en base de TH a 276 horas _x000a_29. Cristian Camilo Murillo Lozano Técnico Étnico Afro, ajustar base de TH son 184 Horas_x000a_30. Gabriel Antonio Moreno Diaz Gestor Étnico, ajustar base de TH son 184 Horas_x000a_31. Dined Obirde López Murillo Gestor Étnico, ajustar base de TH son 276 Horas_x000a_32. Olmo Dejesus Salas Viera Gestor Étnico Afro, ajustar base de TH son 184 Horas_x000a_33. Jeimy Patricia Giraldo Arenas Técnico Étnico Indígena ajustar base de TH son 184 Horas_x000a_34. Jhonatan Mosquera Mosquera Técnico Étnico Afro ajustar base de TH son 184 Horas_x000a_35. Porfirio Salas Mena Gestor Étnico Afro, ajustar base de TH son 184 Horas_x000a_36. Cira Quiñones Urbano Gestor Étnico, ajustar base de TH son 184 Horas_x000a_37. Kelly Jhoana Viera Sinisterra Gestor Étnico Afro, ajustar base de TH son 184 Horas_x000a_38. Evelio Vitucay Tequia Gestor Étnico Indígena, ajustar base de TH son 176 Horas_x000a_39. Evelio Arce Queragama Gestor Étnico Indígena, ajustar base de TH son 184 Horas_x000a_40. Maris Sol Rodríguez Torres Gestor Étnico Afro, ajustar base de TH son 184 Horas_x000a_41. Presentación Mosquera Mosquera Técnico Étnico Afro, ajustar base de TH son 184 Horas_x000a_42. Ana Sofia Cuesta Melo Gestor Étnico Afro, ajustar base de TH son 184 Horas_x000a_43. Luis Fernando Castillo Segura Gestor Étnico Afro, ajustar base de TH son 184 Horas_x000a_44. Luis Armando Viveros Mosquera Gestor Étnico Afro, ajustar base de TH son 184 Horas_x000a_45. Jorge Darío Sandoval Segura Técnico Étnico Afro, ajustar Base de TH son 184 Horas como Étnico y 86 Horas Como Gestor._x000a_46. Francy Janeht Riveros Garzon horas reales ejecutadas 184_x000a_47. David Santiago Moreno Pinilla horas reales ejecutadas 184_x000a_48. Luis Fidel Jiménez Salamanca, profesional en odontología, ajustar base son 178 horas totales, 148 horas atención familiar._x000a_"/>
    <s v="No se acepta glosa, se realizará levantamiento de la glosa con el ajuste de la base de talento humano "/>
    <n v="744473"/>
    <s v="Se levanta la  glosa por base de talento humano, teniendo en cuenta que la Subred Norte presento realizo los ajustes correspondientes a la base de talento humano."/>
    <x v="0"/>
    <m/>
    <m/>
    <x v="0"/>
  </r>
  <r>
    <n v="186"/>
    <x v="3"/>
    <s v="RETROSPECTIVO"/>
    <n v="48"/>
    <s v="Gestión EBEH"/>
    <s v="48Gestión EBEH"/>
    <s v="Mesogestión de la salud pública, de los Equipos Básicos Extramurales de Hogar “Bienestar para nuestro hogar&quot; "/>
    <s v="Avance mensual al plan de acción "/>
    <s v="Subred"/>
    <x v="15"/>
    <s v="48Gestión EBEHQ. SEPTIEMBRE ADICIÓN 2025"/>
    <s v="Adriana Gissethe Pardo Aguas"/>
    <n v="14889464"/>
    <n v="1"/>
    <n v="14889464"/>
    <x v="1"/>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Adriana ginnett mariño urrego; horas reales ejecutadas 92 horas por el producto 49._x000a_2. Elisa carolina vargas fontecha; horas reales ejecutadas 276 horas._x000a_3. Ana victoria vergara rodriguez; horas reales ejecutadas 184 horas por el producto 49._x000a_4. Katerin Andrea Capera Avendaño; horas reales ejecutadas 170 horas, 146 de atención familiar._x000a_5. Luz Ines Mejia Peña; horas reales ejecutadas 184 horas totales, 160 corresponde a plan de acción y 24 de fortalecimiento_x000a_6. Rafael Adrian Torrijo Cifuentes; horas reales ejecutadas 132 horas de atención familiar y 24 de fortalecimiento _x000a_7. Geraldine Tabares Taborda; horas reales ejecutadas 0 horas_x000a_8. Hasbleidy Sanchez Marulanda; horas reales ejecutadas 184 horas totales, 160 de atencion familiar_x000a_9. Camilo Andres Beltran Feria; horas reales ejecutadas 164 horas totales, 140 de atencion familiar_x000a_10. Carlos Andres Molina Gamba; horas reales ejecutadas 162 horas totales, 138 de atencion familiar_x000a_11. Edwar Steven Quira Quintero, horas reales ejecutadas 184 horas totales, 160 de atencion familiar_x000a_12. Aleyda Castillo Cardenas; horas reales ejecutadas 184 horas totales, 160 de atencion familiar_x000a_13. Nora Del Carmen Olivera Osorio; horas reales ejecutadas 67 horas totales, 43 de atencion familiar y 24 de fortalecimiento_x000a_14. Yohana Ruiz Rojas; horas reales ejecutadas 178 horas totales, 154 de atencion familiar_x000a_15. Andrued Ferney Ramoz Salinas; horas reales ejecutadas 176 horas totales, 152 de atencion familiar_x000a_16. Zulma Yuleiny Valderama Ramirez; horas reales ejecutadas 0 horas_x000a_17. Yohana Andrea Mesa Rojas; horas reales ejecutadas 183 horas totales, 159 de atencion familiar_x000a_18. Diana Camila Borja Espitia Profesional De Apoyo, ajustar en base de TH son 240 Horas _x000a_19. Xiomara Alexandra Ferreira Sánchez Profesional De Apoyo, ajustar en base de TH son 122 Horas _x000a_20. Gina Roció Romero Buitrago Profesional En Psicología, ajustar en base de TH son 184 Horas _x000a_21. Gabriel Antonio Moreno Diaz Gestor Étnico Afro, ajustar en base de TH son 184 Horas _x000a_22. Dined Obirde López Murillo Gestor Étnico Afro, ajustar en base de TH son 184 Horas _x000a_23. Olmo Dejesus Salas Viera Gestor Étnico Afro, ajustar en base de TH son 184 Horas._x000a_24. Porfirio Salas Mena Gestor Étnico Afro, ajustar en base de TH son 184 Horas _x000a_25. Cira Quiñones Urbano Gestor Étnico Afro, ajustar en base de TH son 184 Horas _x000a_26. Nancy Luz Bertel Roqueme Profesional Étnico Afro, ajustar en base de TH son 184 Horas _x000a_27. Kelly Jhoana Viera Sinisterra Gestor Étnico Afro, ajustar en base de TH son 184 Horas _x000a_28. Evelio Vitucay Tequia Gestor Étnico Indígena, ajustar en base de TH son 184 Horas._x000a_29. Liliana Queragama Arce Gestor Étnico Indígena, ajustar en base de TH son 90 Horas _x000a_30. Evelio Arce Queragama Gestor Étnico Indígena, ajustar en base de TH son 184 Horas _x000a_31. Maris Sol Rodríguez Torres Gestor Étnico Afro, ajustar en base de TH son 184 Horas _x000a_32. Lilybeth María Ospino Santana Profesional Étnico Afro, ajustar en base de TH son 184 Horas _x000a_33. Jennifer Carolina Morales Tejada Profesional En Psicología, ajustar en base de TH son 121 Horas _x000a_34. Sindy Paola Ortiz Castro Profesional De Apoyo, ajustar en base de TH son 43 Horas._x000a_35. Yanet Velásquez Dojirama Gestor Étnico Indígena, ajustar en base de TH son 184 _x000a_36. Laura Melissa Mendivelso Montealegre Profesional De Apoyo, ajustar en base de TH son 238 Horas _x000a_37. Ana Sofia Cuesta Melo Gestor Étnico Afro, ajustar en base de TH son 184 Horas_x000a_38. Luis Fernando Castillo Segura Gestor Étnico Afro, ajustar en base de TH son 184 Horas _x000a_39. Rosaliano Riascos Rodríguez Gestor Étnico Afro, ajustar en base de TH son 184 Horas _x000a_40. Luis Armando Viveros Mosquera Gestor Étnico Afro, ajustar en base de TH son 184 Horas_x000a_41.  Juan Pablo Queragama Estévez Gestor Étnico Afro, ajustar en base de TH son 184 Horas _x000a_42. Diana María Mosquera Gestor Étnico Afro, ajustar en base de TH son 184 Horas_x000a_43.  Isolina Forastero Isarama Gestor Étnico Afro, ajustar en base de TH son 72 Horas. Es Gestor Étnico Indígena_x000a_44. Paola Geraldin Álzate Rodríguez Psicólogo(a), no se evidencia adición y prorroga desde el 1 de septiembre 2025._x000a_45. Gleycer Yuceth Cuadros Robledo horas reales ejecutadas 0_x000a_46. Nicolas Isaias Novoa Martinez horas reales ejecutadas 49_x000a_47. Sandra Milena Becerra Almanza, profesional en psicología clínica, ajustar base son 184 horas totales, 160 horas atención familiar y 24 horas fortalecimiento._x000a_48. Clara Patricia Caro Silva, bachiller acceso, ajustar base son 30 horas plan de acción._x000a_49. Sindy Paola Ortiz Castro, profesional de apoyo , ajustar base son 43 horas totales._x000a_50. Ana Victoria Vergara Rodríguez Dinamizador Territorial De Gestión Del Riesgo,  ajustar base son 276 horas totales, pero son 184 este perfil y 92 por perfil especializado 4._x000a_"/>
    <s v="No se acepta glosa, se realizará levantamiento de la glosa con el ajuste de la base de talento humano "/>
    <n v="744473"/>
    <s v="Se levanta la  glosa por base de talento humano, teniendo en cuenta que la Subred Norte presento realizo los ajustes correspondientes a la base de talento humano."/>
    <x v="0"/>
    <m/>
    <m/>
    <x v="0"/>
  </r>
  <r>
    <n v="187"/>
    <x v="3"/>
    <s v="RETROSPECTIVO"/>
    <n v="2"/>
    <s v="Colectivo"/>
    <s v="2Colectivo"/>
    <s v="Abordaje Territorial"/>
    <s v="Familia"/>
    <s v="Subred"/>
    <x v="12"/>
    <s v="2ColectivoM. JULIO ADICIÓN 2025"/>
    <s v="Adriana Gissethe Pardo Aguas"/>
    <n v="36994"/>
    <n v="7806"/>
    <n v="288775164"/>
    <x v="3"/>
    <n v="1"/>
    <n v="103"/>
    <n v="3810382"/>
    <s v="Se genera GLOSA POR INCUMPLIMIENTO DE ANEXO 5 LINEAMIENTOS TÉCNICOS DE LA GESTIÓN_x000a_DE EQUIPOS BASICOS EXTRAMURALES DE HOGAR del 100 %, en la Actividad Abordaje territorial por que los productos no cumplen con lo descrito en los lineamientos debido a que se evidencio 103 hallazgos relacionados a usuarios con campos de observación en blanco y/o incompletas, alertas en signos vitales sin gestión del riesgo, usuarios diabéticos con tamizaje findrisc y usuarios sin firma en formato de planillas._x000a_"/>
    <s v="Se acepta glosa, se realizan procesos de seguimiento al interior de los equipos EBEH para garantizar mejoras en los procesos de calidad evidenciados en el ejercicio de seguimiento retrospectivo."/>
    <m/>
    <s v="Se mantiene GLOSA del 100% POR INCUMPLIMIENTO DE ANEXO 5 LINEAMIENTOS TÉCNICOS DE LA GESTIÓN DE EQUIPOS BASICOS EXTRAMURALES DE HOGAR debido a que la Subred Norte acepta la glosa."/>
    <x v="122"/>
    <m/>
    <m/>
    <x v="122"/>
  </r>
  <r>
    <n v="188"/>
    <x v="3"/>
    <s v="RETROSPECTIVO"/>
    <n v="2"/>
    <s v="Colectivo"/>
    <s v="2Colectivo"/>
    <s v="Abordaje Territorial"/>
    <s v="Familia"/>
    <s v="Subred"/>
    <x v="13"/>
    <s v="2ColectivoO. AGOSTO REPROGRAMACIÓN 2025"/>
    <s v="Adriana Gissethe Pardo Aguas"/>
    <n v="36994"/>
    <n v="8870"/>
    <n v="328136780"/>
    <x v="3"/>
    <n v="1"/>
    <n v="80"/>
    <n v="2959520"/>
    <s v="Se genera GLOSA POR INCUMPLIMIENTO DE ANEXO 5 LINEAMIENTOS TÉCNICOS DE LA GESTIÓN_x000a_DE EQUIPOS BASICOS EXTRAMURALES DE HOGAR del 100 %, en la Actividad Abordaje territorial por que los productos no cumplen con lo descrito en los lineamientos debido a que se evidencio 80 hallazgos relacionados a usuarios con campos de observación en blanco, alertas en signos vitales sin gestión del riesgo, usuarios diabéticos con tamizaje findrisc y gestantes con perímetro abdominal._x000a_"/>
    <s v="Se acepta glosa, se realizan procesos de seguimiento al interior de los equipos EBEH para garantizar mejoras en los procesos de calidad evidenciados en el ejercicio de seguimiento retrospectivo."/>
    <m/>
    <s v="Se mantiene GLOSA del 100% POR INCUMPLIMIENTO DE ANEXO 5 LINEAMIENTOS TÉCNICOS DE LA GESTIÓN DE EQUIPOS BASICOS EXTRAMURALES DE HOGAR debido a que la Subred Norte acepta la glosa."/>
    <x v="80"/>
    <m/>
    <m/>
    <x v="80"/>
  </r>
  <r>
    <n v="189"/>
    <x v="3"/>
    <s v="RETROSPECTIVO"/>
    <n v="2"/>
    <s v="Colectivo"/>
    <s v="2Colectivo"/>
    <s v="Abordaje Territorial"/>
    <s v="Familia"/>
    <s v="Subred"/>
    <x v="14"/>
    <s v="2ColectivoP. SEPTIEMBRE REPROGRAMACIÓN 2025"/>
    <s v="Adriana Gissethe Pardo Aguas"/>
    <n v="36994"/>
    <n v="9418"/>
    <n v="348409492"/>
    <x v="3"/>
    <n v="1"/>
    <n v="64"/>
    <n v="2367616"/>
    <s v="Se genera GLOSA POR INCUMPLIMIENTO DE ANEXO 5 LINEAMIENTOS TÉCNICOS DE LA GESTIÓN_x000a_DE EQUIPOS BASICOS EXTRAMURALES DE HOGAR del 100 %, en la Actividad Abordaje territorial por que los productos no cumplen con lo descrito en los lineamientos debido a que se evidencio 64 hallazgos relacionados a usuarios con campos de observación en blanco, alertas en signos vitales sin gestión del riesgo, usuarios diabéticos con tamizaje findrisc, gestantes con perímetro abdominal y usuarios sin firma en formato de planillas._x000a_"/>
    <s v="Se acepta glosa, se realizan procesos de seguimiento al interior de los equipos EBEH para garantizar mejoras en los procesos de calidad evidenciados en el ejercicio de seguimiento retrospectivo."/>
    <m/>
    <s v="Se mantiene GLOSA del 100% POR INCUMPLIMIENTO DE ANEXO 5 LINEAMIENTOS TÉCNICOS DE LA GESTIÓN DE EQUIPOS BASICOS EXTRAMURALES DE HOGAR debido a que la Subred Norte acepta la glosa."/>
    <x v="81"/>
    <m/>
    <m/>
    <x v="81"/>
  </r>
  <r>
    <n v="190"/>
    <x v="3"/>
    <s v="RETROSPECTIVO"/>
    <n v="3"/>
    <s v="Colectivo"/>
    <s v="3Colectivo"/>
    <s v="Abordaje Territorial en Zonas de Ruralidad Cercana"/>
    <s v="Familia"/>
    <s v="Subred"/>
    <x v="13"/>
    <s v="3ColectivoO. AGOSTO REPROGRAMACIÓN 2025"/>
    <s v="Adriana Gissethe Pardo Aguas"/>
    <n v="46242"/>
    <n v="332.6"/>
    <n v="15380089.200000001"/>
    <x v="3"/>
    <n v="1"/>
    <n v="9"/>
    <n v="416178"/>
    <s v="Se genera GLOSA POR INCUMPLIMIENTO DE ANEXO 5 LINEAMIENTOS TÉCNICOS DE LA GESTIÓN_x000a_DE EQUIPOS BASICOS EXTRAMURALES DE HOGAR del 100 %, en la Actividad Abordaje Territorial en Zonas de Ruralidad Cercana porque los productos no cumplen con lo descrito en los lineamientos debido a que se evidencio 9 hallazgos relacionados a campos de observación en blanco, gestantes con perímetro abdominal, gestante sin derivación a PCF._x000a_"/>
    <s v="Se acepta glosa, se realizan procesos de seguimiento al interior de los equipos EBEH para garantizar mejoras en los procesos de calidad evidenciados en el ejercicio de seguimiento retrospectivo."/>
    <m/>
    <s v="Se mantiene GLOSA del 100% POR INCUMPLIMIENTO DE ANEXO 5 LINEAMIENTOS TÉCNICOS DE LA GESTIÓN DE EQUIPOS BASICOS EXTRAMURALES DE HOGAR debido a que la Subred Norte acepta la glosa."/>
    <x v="123"/>
    <m/>
    <m/>
    <x v="123"/>
  </r>
  <r>
    <n v="191"/>
    <x v="3"/>
    <s v="RETROSPECTIVO"/>
    <n v="2"/>
    <s v="Colectivo"/>
    <s v="2Colectivo"/>
    <s v="Abordaje Territorial"/>
    <s v="Familia"/>
    <s v="Subred"/>
    <x v="12"/>
    <s v="2ColectivoM. JULIO ADICIÓN 2025"/>
    <s v="Adriana Gissethe Pardo Aguas"/>
    <n v="36994"/>
    <n v="7806"/>
    <n v="288775164"/>
    <x v="0"/>
    <n v="1"/>
    <n v="7.4626878389210001"/>
    <n v="276075"/>
    <s v="Se genera glosa POR INCUMPLIMIENTO EN LA UNIDAD BASE DE COSTEO DE LOS PRODUCTOS_x000a_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_x000a_• Libia Xiomara Torres Mora 20 horas._x000a_"/>
    <s v="No se acepta glosa, se realizará levantamiento de la misma presentando los soportes de pago de los colaboradores pendientes o la gestion realizada por parte de la subred para el pago de los colaboradores."/>
    <n v="276075"/>
    <s v="Se levanta glosa por pago de honorarios al talento humano, teniendo en cuenta que la Subred Norte presentó correos electrónicos con fecha del día 3 de Septiembre, 4 de noviembre  y 20 de noviembre  de 2025, solicitando el cargue de los documentos para poder proceder con el pago, sin obtener respuesta por parte de la contratista."/>
    <x v="0"/>
    <m/>
    <m/>
    <x v="0"/>
  </r>
  <r>
    <n v="192"/>
    <x v="3"/>
    <s v="RETROSPECTIVO"/>
    <n v="2"/>
    <s v="Colectivo"/>
    <s v="2Colectivo"/>
    <s v="Abordaje Territorial"/>
    <s v="Familia"/>
    <s v="Subred"/>
    <x v="13"/>
    <s v="2ColectivoO. AGOSTO REPROGRAMACIÓN 2025"/>
    <s v="Adriana Gissethe Pardo Aguas"/>
    <n v="36994"/>
    <n v="8870"/>
    <n v="328136780"/>
    <x v="0"/>
    <n v="1"/>
    <n v="70.895534469749506"/>
    <n v="2622709"/>
    <s v="Se genera glosa POR INCUMPLIMIENTO EN LA UNIDAD BASE DE COSTEO DE LOS PRODUCTOS_x000a_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_x000a__x000a_• Holger Donald Álvarez Ramírez 40 horas_x000a_• Jeffersson Gutiérrez Cortez 150 horas_x000a_ _x000a_Para un total de 190 horas._x000a_"/>
    <s v="No se acepta glosa, se realizará levantamiento de la misma presentando los soportes de pago de los colaboradores pendientes o la gestion realizada por parte de la subred para el pago de los colaboradores."/>
    <n v="2622709"/>
    <s v="Se levanta glosa por pago de honorarios al talento humano, teniendo en cuenta que la Subred Norte presentó correos electrónicos con fecha del día 22 de Septiembre, 15 de octubre, 4 de noviembre  y 20 de noviembre  de 2025 ,solicitando el cargue de los documentos para poder proceder con el pago, , sin obtener respuesta por parte de la contratista."/>
    <x v="0"/>
    <m/>
    <m/>
    <x v="0"/>
  </r>
  <r>
    <n v="193"/>
    <x v="3"/>
    <s v="RETROSPECTIVO"/>
    <n v="2"/>
    <s v="Colectivo"/>
    <s v="2Colectivo"/>
    <s v="Abordaje Territorial"/>
    <s v="Familia"/>
    <s v="Subred"/>
    <x v="14"/>
    <s v="2ColectivoP. SEPTIEMBRE REPROGRAMACIÓN 2025"/>
    <s v="Adriana Gissethe Pardo Aguas"/>
    <n v="36994"/>
    <n v="9418"/>
    <n v="348409492"/>
    <x v="0"/>
    <n v="1"/>
    <n v="147.01495042674372"/>
    <n v="5438671"/>
    <s v="Se genera glosa POR INCUMPLIMIENTO EN LA UNIDAD BASE DE COSTEO DE LOS PRODUCTOS_x000a_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_x000a__x000a_• Mildreth  Sarmiento Villanueva 184 horas _x000a_• Claudia Constanza Luna Chamon 16 horas _x000a_• Nubia Emilce Pacalagua Corredor 32 horas _x000a_• Angie Alejandra Cuero Diaz 50 horas _x000a_• Claudia Rocio Bastias Rangel 112 horas _x000a__x000a_Para un total de 394 horas._x000a_"/>
    <s v="No se acepta glosa, se realizará levantamiento de la misma presentando los soportes de pago de los colaboradores pendientes o la gestion realizada por parte de la subred para el pago de los colaboradores."/>
    <n v="2898784"/>
    <s v="Se levanta glosa parcialmente por pago de honorarios al talento humano, teniendo en cuenta que la Subred Norte presentó correos electrónicos con fecha d del día 4, 24, de octubre,10, 18,19, 20, 21 de noviembre de 2025, solicitando el cargue de los documentos para poder proceder con el pago, sin obtener respuesta por parte de la contratista. Sin embargo para la contratista  Mildreth  Sarmiento Villanueva con 184 horas no presento soportes que subsanen los hallazgos identificados en el proceso de seguimiento retrospectivo."/>
    <x v="124"/>
    <m/>
    <m/>
    <x v="124"/>
  </r>
  <r>
    <n v="194"/>
    <x v="3"/>
    <s v="RETROSPECTIVO"/>
    <n v="29"/>
    <s v="Colectivo"/>
    <s v="29Colectivo"/>
    <s v="Grupos de Familias para el Bienestar y la inclusión "/>
    <s v="Sesión individual"/>
    <s v="Subred"/>
    <x v="14"/>
    <s v="29ColectivoP. SEPTIEMBRE REPROGRAMACIÓN 2025"/>
    <s v="Adriana Gissethe Pardo Aguas"/>
    <n v="34680"/>
    <n v="6"/>
    <n v="208080"/>
    <x v="3"/>
    <n v="1"/>
    <n v="2"/>
    <n v="69360"/>
    <s v="Se genera GLOSA POR INCUMPLIMIENTO DE ANEXO 5 LINEAMIENTOS TÉCNICOS DE LA GESTIÓN_x000a_DE EQUIPOS BASICOS EXTRAMURALES DE HOGAR del 100 %, en la Actividad Grupos de Familias para el Bienestar y la inclusión porque los productos no cumplen con lo descrito en los lineamientos debido a que no se evidencio la participación del perfil de agente de cambio en 2 fichas técnicas_x000a_"/>
    <s v="Se acepta glosa, se realizan procesos de seguimiento al interior de los equipos EBEH para garantizar mejoras en los procesos de calidad evidenciados en el ejercicio de seguimiento retrospectivo."/>
    <m/>
    <s v="Se mantiene GLOSA del 100% POR INCUMPLIMIENTO DE ANEXO 5 LINEAMIENTOS TÉCNICOS DE LA GESTIÓN DE EQUIPOS BASICOS EXTRAMURALES DE HOGAR debido a que la Subred Norte acepta la glosa."/>
    <x v="125"/>
    <m/>
    <m/>
    <x v="125"/>
  </r>
  <r>
    <n v="195"/>
    <x v="3"/>
    <s v="RETROSPECTIVO"/>
    <n v="4"/>
    <s v="Colectivo"/>
    <s v="4Colectivo"/>
    <s v="Plan de Cuidado Familiar - Cuidado y Bienestar"/>
    <s v="Sesión de abordaje familiar"/>
    <s v="Subred"/>
    <x v="12"/>
    <s v="4ColectivoM. JULIO ADICIÓN 2025"/>
    <s v="ROSA HELENA GOMEZ MENDEZ"/>
    <n v="60112"/>
    <n v="1203"/>
    <n v="72314736"/>
    <x v="3"/>
    <n v="1"/>
    <n v="45"/>
    <n v="2705040"/>
    <s v="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en eventos de crónicos, gestantes, DNT, sífilis, no realizar la evaluación de los compromisos en los cierres del plan de cuidado, sin activación  de ruta y /o canalización del plan de cuidado un total de  45  hallazgos en el plan de cuidado familiar. "/>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126"/>
    <m/>
    <m/>
    <x v="126"/>
  </r>
  <r>
    <n v="196"/>
    <x v="3"/>
    <s v="RETROSPECTIVO"/>
    <n v="4"/>
    <s v="Colectivo"/>
    <s v="4Colectivo"/>
    <s v="Plan de Cuidado Familiar - Cuidado y Bienestar"/>
    <s v="Sesión de abordaje familiar"/>
    <s v="Subred"/>
    <x v="13"/>
    <s v="4ColectivoO. AGOSTO REPROGRAMACIÓN 2025"/>
    <s v="ROSA HELENA GOMEZ MENDEZ"/>
    <n v="60112"/>
    <n v="1192"/>
    <n v="71653504"/>
    <x v="3"/>
    <n v="1"/>
    <n v="56"/>
    <n v="3366272"/>
    <s v="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en eventos de crónicos, gestantes, DNT, sífilis, no realizar la evaluación de los compromisos en los cierres del plan de cuidado un total de 56 hallazgos en el plan de cuidado familiar."/>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127"/>
    <m/>
    <m/>
    <x v="127"/>
  </r>
  <r>
    <n v="197"/>
    <x v="3"/>
    <s v="RETROSPECTIVO"/>
    <n v="4"/>
    <s v="Colectivo"/>
    <s v="4Colectivo"/>
    <s v="Plan de Cuidado Familiar - Cuidado y Bienestar"/>
    <s v="Sesión de abordaje familiar"/>
    <s v="Subred"/>
    <x v="14"/>
    <s v="4ColectivoP. SEPTIEMBRE REPROGRAMACIÓN 2025"/>
    <s v="ROSA HELENA GOMEZ MENDEZ"/>
    <n v="60112"/>
    <n v="1130"/>
    <n v="67926560"/>
    <x v="3"/>
    <n v="1"/>
    <n v="34"/>
    <n v="2043808"/>
    <s v="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en eventos de crónicos, gestantes, DNT, sífilis, no realizar la evaluación de los compromisos en los cierres del plan de cuidado de 33 sesiones, adicionalmente se genera glosa de calidad del seguimiento en campo realizado el 23 de septiembre dado que la visita no se encontraba diligenciada completamente en el aplicativo gttaps en el evento de crónicos en el campo de observaciones se encontraba sin diligenciar un total de 34 hallazgos en el plan de cuidado familiar."/>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128"/>
    <m/>
    <m/>
    <x v="128"/>
  </r>
  <r>
    <n v="198"/>
    <x v="3"/>
    <s v="RETROSPECTIVO"/>
    <n v="12"/>
    <s v="Individual"/>
    <s v="12Individual"/>
    <s v="Plan de Cuidado Individual - Medicina General"/>
    <s v="Sesión individual"/>
    <s v="Subred"/>
    <x v="12"/>
    <s v="12IndividualM. JULIO ADICIÓN 2025"/>
    <s v="ROSA HELENA GOMEZ MENDEZ"/>
    <n v="79149"/>
    <n v="489"/>
    <n v="38703861"/>
    <x v="3"/>
    <n v="1"/>
    <n v="13"/>
    <n v="1028937"/>
    <s v="Se genera GLOSA POR INCUMPLIMIENTO DE ANEXO 5 LINEAMIENTOS TÉCNICOS DE LA GESTIÓN DE EQUIPOS BASICOS EXTRAMURALES DE HOGAR del 100% del valor ejecutado en los productos en donde se evidenciaron los siguientes  hallazgos: se evidencio   inconsistencias de fechas de intervención aplicativo GTTAPS  vs soportes en físico, inconsistencia en  número de documento no corresponde y nombre del usuario, sin registro de signos vitales en un total de 13 hallazgos en el plan de cuidado individual medicina general."/>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129"/>
    <m/>
    <m/>
    <x v="129"/>
  </r>
  <r>
    <n v="199"/>
    <x v="3"/>
    <s v="RETROSPECTIVO"/>
    <n v="12"/>
    <s v="Individual"/>
    <s v="12Individual"/>
    <s v="Plan de Cuidado Individual - Medicina General"/>
    <s v="Sesión individual"/>
    <s v="Subred"/>
    <x v="13"/>
    <s v="12IndividualO. AGOSTO REPROGRAMACIÓN 2025"/>
    <s v="ROSA HELENA GOMEZ MENDEZ"/>
    <n v="79149"/>
    <n v="522"/>
    <n v="41315778"/>
    <x v="3"/>
    <n v="1"/>
    <n v="5"/>
    <n v="395745"/>
    <s v="Se genera GLOSA POR INCUMPLIMIENTO DE ANEXO 5 LINEAMIENTOS TÉCNICOS DE LA GESTIÓN DE EQUIPOS BASICOS EXTRAMURALES DE HOGAR del 100% del valor ejecutado en los productos en donde se evidenciaron los siguientes  hallazgos: en el   registro de atenciones inconsistencias de ID familiar, código del predio físico vs GTTAPS  vs soportes en físico, inconsistencia en número de documento y nombre no corresponde al usuario en un total de 5 hallazgos en el plan de cuidado individual medicina general."/>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130"/>
    <m/>
    <m/>
    <x v="130"/>
  </r>
  <r>
    <n v="200"/>
    <x v="3"/>
    <s v="RETROSPECTIVO"/>
    <n v="12"/>
    <s v="Individual"/>
    <s v="12Individual"/>
    <s v="Plan de Cuidado Individual - Medicina General"/>
    <s v="Sesión individual"/>
    <s v="Subred"/>
    <x v="15"/>
    <s v="12IndividualQ. SEPTIEMBRE ADICIÓN 2025"/>
    <s v="ROSA HELENA GOMEZ MENDEZ"/>
    <n v="79149"/>
    <n v="550"/>
    <n v="43531950"/>
    <x v="3"/>
    <n v="1"/>
    <n v="5"/>
    <n v="395745"/>
    <s v="Se genera GLOSA POR INCUMPLIMIENTO DE ANEXO 5 LINEAMIENTOS TÉCNICOS DE LA GESTIÓN DE EQUIPOS BASICOS EXTRAMURALES DE HOGAR del 100% del valor ejecutado en los productos en donde se evidenciaron los siguientes  hallazgos: en el   registro de atenciones inconsistencias de ID familiar, código del predio físico vs GTTAPS  vs soportes en físico, inconsistencia en número de documento y nombre no corresponde al usuario en un total de 5 hallazgos en el plan de cuidado individual medicina general."/>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130"/>
    <m/>
    <m/>
    <x v="130"/>
  </r>
  <r>
    <n v="201"/>
    <x v="3"/>
    <s v="RETROSPECTIVO"/>
    <n v="28"/>
    <s v="Colectivo"/>
    <s v="28Colectivo"/>
    <s v="Grupos de Familias para el Bienestar en salud ambiental"/>
    <s v="Sesión individual"/>
    <s v="Subred"/>
    <x v="12"/>
    <s v="28ColectivoM. JULIO ADICIÓN 2025"/>
    <s v="ROSA HELENA GOMEZ MENDEZ"/>
    <n v="55491"/>
    <n v="8"/>
    <n v="443928"/>
    <x v="3"/>
    <n v="1"/>
    <n v="1"/>
    <n v="55491"/>
    <s v="Se genera GLOSA POR INCUMPLIMIENTO DE ANEXO 5 LINEAMIENTOS TÉCNICOS DE LA GESTIÓN DE EQUIPOS BASICOS EXTRAMURALES DE HOGAR del 100% del valor ejecutado en los productos en donde se evidenciaron los siguientes  hallazgos: en una sesión grupal debido a que no se encontraba cargado en el aplicativo gttaps  1 sesión."/>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84"/>
    <m/>
    <m/>
    <x v="84"/>
  </r>
  <r>
    <n v="202"/>
    <x v="3"/>
    <s v="RETROSPECTIVO"/>
    <n v="28"/>
    <s v="Colectivo"/>
    <s v="28Colectivo"/>
    <s v="Grupos de Familias para el Bienestar en salud ambiental"/>
    <s v="Sesión individual"/>
    <s v="Subred"/>
    <x v="13"/>
    <s v="28ColectivoO. AGOSTO REPROGRAMACIÓN 2025"/>
    <s v="ROSA HELENA GOMEZ MENDEZ"/>
    <n v="55491"/>
    <n v="12"/>
    <n v="665892"/>
    <x v="3"/>
    <n v="1"/>
    <n v="2"/>
    <n v="110982"/>
    <s v="Se genera GLOSA POR INCUMPLIMIENTO DE ANEXO 5 LINEAMIENTOS TÉCNICOS DE LA GESTIÓN DE EQUIPOS BASICOS EXTRAMURALES DE HOGAR del 100% del valor ejecutado en los productos en donde se evidenciaron los siguientes  hallazgos: en una sesión grupal debido a presentaba inconsistencias en los nombres y los números de documentos de los usuarios  en 2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109"/>
    <m/>
    <m/>
    <x v="109"/>
  </r>
  <r>
    <n v="203"/>
    <x v="3"/>
    <s v="RETROSPECTIVO"/>
    <n v="28"/>
    <s v="Colectivo"/>
    <s v="28Colectivo"/>
    <s v="Grupos de Familias para el Bienestar en salud ambiental"/>
    <s v="Sesión individual"/>
    <s v="Subred"/>
    <x v="15"/>
    <s v="28ColectivoQ. SEPTIEMBRE ADICIÓN 2025"/>
    <s v="ROSA HELENA GOMEZ MENDEZ"/>
    <n v="55491"/>
    <n v="8"/>
    <n v="443928"/>
    <x v="3"/>
    <n v="1"/>
    <n v="1"/>
    <n v="55491"/>
    <s v="Se genera GLOSA POR INCUMPLIMIENTO DE ANEXO 5 LINEAMIENTOS TÉCNICOS DE LA GESTIÓN DE EQUIPOS BASICOS EXTRAMURALES DE HOGAR del 100% del valor ejecutado en los productos en donde se evidenciaron los siguientes  hallazgos: en una sesión grupal debido a que presentaba inconsistencias en los números de documentos en 1 sesión."/>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84"/>
    <m/>
    <m/>
    <x v="84"/>
  </r>
  <r>
    <n v="204"/>
    <x v="3"/>
    <s v="RETROSPECTIVO"/>
    <n v="4"/>
    <s v="Colectivo"/>
    <s v="4Colectivo"/>
    <s v="Plan de Cuidado Familiar - Cuidado y Bienestar"/>
    <s v="Sesión de abordaje familiar"/>
    <s v="Subred"/>
    <x v="14"/>
    <s v="4ColectivoP. SEPTIEMBRE REPROGRAMACIÓN 2025"/>
    <s v="ROSA HELENA GOMEZ MENDEZ"/>
    <n v="60112"/>
    <n v="1130"/>
    <n v="67926560"/>
    <x v="0"/>
    <n v="1"/>
    <n v="70.149261595745898"/>
    <n v="4216812"/>
    <s v="Se genera glosa POR INCUMPLIMIENTO EN LA UNIDAD BASE DE COSTEO DE LOS PRODUCTOS DE EQUIPOS BASICOS EXTRAMURALES DE HOGAR en la Actividad Plan de Cuidado Familiar – Cuidado y Bienestar, por la diferencia entre el valor mensual reconocido por la subred y el valor definido por la SDS, de acuerdo con el valor establecido en la columna “1 VALOR BASE 184 HORAS MES” descritos debido a que se evidencio el no pago de honorarios a los siguientes profesionales universitarios  2: _x000a_1._x0009_Isabella Flechas Cortes 24 horas _x000a_2._x0009_Jonathan Steven Pinilla Benavidez  164 horas _x000a_"/>
    <s v="No se acepta glosa, se realizará levantamiento de la misma presentando los soportes de pago de los colaboradores pendientes o la gestion realizada por parte de la subred para el pago de los colaboradores."/>
    <n v="0"/>
    <s v="Se mantiene GLOSA 100% POR INCUMPLIMIENTO EN LA UNIDAD BASE DE COSTEO DE LOS PRODUCTOS DE EQUIPOS BASICOS EXTRAMURALES DE HOGAR dado que la subred presento soportes de pago de los profesionales universitario 2:  _x000a__x000a_1. Isabella Flechas Cortes 24 horas, 2. Jonathan Steven Pinilla Benavidez  164 horas"/>
    <x v="131"/>
    <m/>
    <m/>
    <x v="131"/>
  </r>
  <r>
    <n v="205"/>
    <x v="3"/>
    <s v="RETROSPECTIVO"/>
    <n v="12"/>
    <s v="Individual"/>
    <s v="12Individual"/>
    <s v="Plan de Cuidado Individual - Medicina General"/>
    <s v="Sesión individual"/>
    <s v="Subred"/>
    <x v="15"/>
    <s v="12IndividualQ. SEPTIEMBRE ADICIÓN 2025"/>
    <s v="ROSA HELENA GOMEZ MENDEZ"/>
    <n v="79149"/>
    <n v="550"/>
    <n v="43531950"/>
    <x v="0"/>
    <n v="1"/>
    <n v="96.019905838025906"/>
    <n v="7599880"/>
    <s v="Se genera glosa POR INCUMPLIMIENTO EN LA UNIDAD BASE DE COSTEO DE LOS PRODUCTOS DE EQUIPOS BASICOS EXTRAMURALES DE HOGAR en la Actividad Plan de Cuidado Individual - Medicina General, por la diferencia entre el valor mensual reconocido por la subred y el valor definido por la SDS, de acuerdo con el valor establecido en la columna “1 VALOR BASE 184 HORAS MES” descritos debido a que se evidencio el no pago de honorarios al siguiente profesional universitario  3: _x000a__x000a_1.      Yenny Fernanda Giraldo Garzon  193 horas "/>
    <s v="No se acepta glosa, se realizará levantamiento de la misma presentando los soportes de pago de los colaboradores pendientes o la gestion realizada por parte de la subred para el pago de los colaboradores."/>
    <n v="0"/>
    <s v="Se mantiene GLOSA 100% POR INCUMPLIMIENTO EN LA UNIDAD BASE DE COSTEO DE LOS PRODUCTOS DE EQUIPOS BASICOS EXTRAMURALES DE HOGAR dado que la subred presento soportes de pago del profesional universitario 3:     Yenny Fernanda Giraldo Garzon  193 horas "/>
    <x v="132"/>
    <m/>
    <m/>
    <x v="132"/>
  </r>
  <r>
    <n v="206"/>
    <x v="3"/>
    <s v="RETROSPECTIVO"/>
    <n v="6"/>
    <s v="Colectivo"/>
    <s v="6Colectivo"/>
    <s v="Plan de Cuidado Familiar con enfoque en Salud Mental"/>
    <s v="Sesión de abordaje familiar"/>
    <s v="Subred"/>
    <x v="13"/>
    <s v="6ColectivoO. AGOSTO REPROGRAMACIÓN 2025"/>
    <s v="Paola Andrea de la Rosa Diaz"/>
    <n v="98260"/>
    <n v="184"/>
    <n v="18079840"/>
    <x v="3"/>
    <n v="1"/>
    <n v="2"/>
    <n v="196520"/>
    <s v="Se genera GLOSA POR INCUMPLIMIENTO DE ANEXO 5 LINEAMIENTOS TÉCNICOS DE LA GESTIÓN DE EQUIPOS BASICOS EXTRAMURALES DE HOGAR del 100% del valor ejecutado en los productos en donde se evidenció el hallazgo, relacionado con incumplimiento de calidad y completitud: se evidenció planilla sin firma de profesional, se evidenció incoherencia de evento cargado en aplicativo, no se evidenció aplicación de tamizaje COPE para el cierre del plan de cuidado familiar, evento no coincide de acuerdo a lo identificado en caracterización. Se identificaron hallazgos en 2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133"/>
    <m/>
    <m/>
    <x v="133"/>
  </r>
  <r>
    <n v="207"/>
    <x v="3"/>
    <s v="RETROSPECTIVO"/>
    <n v="10"/>
    <s v="Colectivo"/>
    <s v="10Colectivo"/>
    <s v="Plan de Cuidado Familiar - Salud Bucal"/>
    <s v="Sesión de abordaje familiar"/>
    <s v="Subred"/>
    <x v="12"/>
    <s v="10ColectivoM. JULIO ADICIÓN 2025"/>
    <s v="Paola Andrea de la Rosa Diaz"/>
    <n v="60112"/>
    <n v="377"/>
    <n v="22662224"/>
    <x v="3"/>
    <n v="1"/>
    <n v="20"/>
    <n v="1202240"/>
    <s v="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l plan de cuidado familiar en el momento de la actualización, se realizó cierre de plan de cuidado familiar en el momento de la actualización  y nunca concertó compromisos para poder realizar seguimiento de los mismos; se evidenció cierre parcial de compromisos; se evidenció doble planilla para la misma familia; no se evidenció aplicación de tamizaje APGAR; no existe coherencia código de familia registrado en planilla vs aplicativo; no se evidenció nota correspondiente a seguimiento realizado. Se identificaron hallazgos en 20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134"/>
    <m/>
    <m/>
    <x v="134"/>
  </r>
  <r>
    <n v="208"/>
    <x v="3"/>
    <s v="RETROSPECTIVO"/>
    <n v="10"/>
    <s v="Colectivo"/>
    <s v="10Colectivo"/>
    <s v="Plan de Cuidado Familiar - Salud Bucal"/>
    <s v="Sesión de abordaje familiar"/>
    <s v="Subred"/>
    <x v="13"/>
    <s v="10ColectivoO. AGOSTO REPROGRAMACIÓN 2025"/>
    <s v="Paola Andrea de la Rosa Diaz"/>
    <n v="60112"/>
    <n v="385"/>
    <n v="23143120"/>
    <x v="3"/>
    <n v="1"/>
    <n v="11"/>
    <n v="661232"/>
    <s v="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l plan de cuidado familiar en el momento de la actualización, se realizó cierre de plan de cuidado familiar en el momento de la actualización  y nunca concertó compromisos para poder realizar seguimiento de los mismos; se evidenció cierre parcial de compromisos; se evidenció doble planilla para la misma familia; no se evidenció aplicación de tamizaje APGAR; no existe coherencia código de familia registrado en planilla vs aplicativo; no se evidenció nota correspondiente a seguimiento realizado. Se identificaron hallazgos en 11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135"/>
    <m/>
    <m/>
    <x v="135"/>
  </r>
  <r>
    <n v="209"/>
    <x v="3"/>
    <s v="RETROSPECTIVO"/>
    <n v="10"/>
    <s v="Colectivo"/>
    <s v="10Colectivo"/>
    <s v="Plan de Cuidado Familiar - Salud Bucal"/>
    <s v="Sesión de abordaje familiar"/>
    <s v="Subred"/>
    <x v="15"/>
    <s v="10ColectivoQ. SEPTIEMBRE ADICIÓN 2025"/>
    <s v="Paola Andrea de la Rosa Diaz"/>
    <n v="60112"/>
    <n v="268"/>
    <n v="16110016"/>
    <x v="3"/>
    <n v="1"/>
    <n v="4"/>
    <n v="240448"/>
    <s v="Se genera GLOSA POR INCUMPLIMIENTO DE ANEXO 5 LINEAMIENTOS TÉCNICOS DE LA GESTIÓN DE EQUIPOS BASICOS EXTRAMURALES DE HOGAR del 100% del valor ejecutado en los productos en donde se evidenció el hallazgo, relacionado con incumplimiento de calidad y completitud:     no se evidenció concertación del plan de cuidado familiar en el momento de la actualización, se realizó cierre de plan de cuidado familiar en el momento de la actualización  y nunca concertó compromisos para poder realizar seguimiento de los mismos; se evidenció cierre parcial de compromisos; se evidenció doble planilla para la misma familia; no se evidenció aplicación de tamizaje APGAR; no existe coherencia código de familia registrado en planilla vs aplicativo; no se evidenció nota correspondiente a seguimiento realizado; adicionalmente se genera glosa de calidad del seguimiento en campo realizado el 23 de septiembre dado que la visita no se encontraba diligenciada completamente en el aplicativo GTTAPS en el evento de salud oral cargado un día después. Se identificaron hallazgos en 04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46"/>
    <m/>
    <m/>
    <x v="46"/>
  </r>
  <r>
    <n v="210"/>
    <x v="3"/>
    <s v="RETROSPECTIVO"/>
    <n v="20"/>
    <s v="Colectivo"/>
    <s v="20Colectivo"/>
    <s v="Plan de Cuidado Familiar en Zonas de Ruralidad Cercana"/>
    <s v="Sesión de abordaje familiar"/>
    <s v="Subred"/>
    <x v="13"/>
    <s v="20ColectivoO. AGOSTO REPROGRAMACIÓN 2025"/>
    <s v="Paola Andrea de la Rosa Diaz"/>
    <n v="225420"/>
    <n v="63"/>
    <n v="14201460"/>
    <x v="3"/>
    <n v="1"/>
    <n v="5"/>
    <n v="1127100"/>
    <s v="Se genera GLOSA POR INCUMPLIMIENTO DE ANEXO 5 LINEAMIENTOS TÉCNICOS DE LA GESTIÓN DE EQUIPOS BASICOS EXTRAMURALES DE HOGAR del 100% del valor ejecutado en los productos en donde se evidenció el hallazgo, relacionado con incumplimiento de calidad y completitud:  no se evidenció aplicación de tamizaje OMS; no se evidenció en aplicativo actualización, no se evidenció aplicación de tamizaje Findrisc, no se evidenció aplicación de tamizaje EPOC; no se evidenció nota de seguimiento por ninguno de los 3 profesionales. Se identificaron hallazgos en 5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90"/>
    <m/>
    <m/>
    <x v="90"/>
  </r>
  <r>
    <n v="211"/>
    <x v="3"/>
    <s v="RETROSPECTIVO"/>
    <n v="20"/>
    <s v="Colectivo"/>
    <s v="20Colectivo"/>
    <s v="Plan de Cuidado Familiar en Zonas de Ruralidad Cercana"/>
    <s v="Sesión de abordaje familiar"/>
    <s v="Subred"/>
    <x v="15"/>
    <s v="20ColectivoQ. SEPTIEMBRE ADICIÓN 2025"/>
    <s v="Paola Andrea de la Rosa Diaz"/>
    <n v="225420"/>
    <n v="63"/>
    <n v="14201460"/>
    <x v="3"/>
    <n v="1"/>
    <n v="3"/>
    <n v="676260"/>
    <s v="Se genera GLOSA POR INCUMPLIMIENTO DE ANEXO 5 LINEAMIENTOS TÉCNICOS DE LA GESTIÓN DE EQUIPOS BASICOS EXTRAMURALES DE HOGAR del 100% del valor ejecutado en los productos en donde se evidenció el hallazgo, relacionado con incumplimiento de calidad y completitud:  no se evidenció aplicación de tamizaje OMS; no se evidenció en aplicativo actualización, no se evidenció aplicación de tamizaje Findrisc, no se evidenció aplicación de tamizaje EPOC; no se evidenció nota de seguimiento por ninguno de los 3 profesionales. Se identificaron hallazgos en 3 sesione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136"/>
    <m/>
    <m/>
    <x v="136"/>
  </r>
  <r>
    <n v="212"/>
    <x v="3"/>
    <s v="RETROSPECTIVO"/>
    <n v="21"/>
    <s v="Individual"/>
    <s v="21Individual"/>
    <s v="Grupos de Familias para el Bienestar por Medicina General"/>
    <s v="Sesión individual"/>
    <s v="Subred"/>
    <x v="15"/>
    <s v="21IndividualQ. SEPTIEMBRE ADICIÓN 2025"/>
    <s v="Paola Andrea de la Rosa Diaz"/>
    <n v="158298"/>
    <n v="32"/>
    <n v="5065536"/>
    <x v="0"/>
    <n v="1"/>
    <n v="2.9850747928920001"/>
    <n v="472531"/>
    <s v="Se genera GLOSA POR INCUMPLIMIENTO EN LA UNIDAD BASE DE COSTEO DE LOS PRODUCTOS DE EQUIPOS BASICOS EXTRAMURALES DE HOGAR por no pago del valor mensual definido por la SDS, de acuerdo con el valor establecido en la columna “1 VALOR BASE 184 HORAS MES” descritos debido a que se evidencio el no pago de 12 horas a la siguiente Profesional universitaria 3: Yenny Fernanda Giraldo Garzón, no Se Evidencia Pago de Honorarios correspondientes a un total de 12 horas."/>
    <s v="No se acepta glosa, se realizará levantamiento de la misma presentando los soportes de pago de los colaboradores pendientes o la gestion realizada por parte de la subred para el pago de los colaboradores."/>
    <n v="0"/>
    <s v="Se mantiene GLOSA del 100% POR INCUMPLIMIENTO EN LA UNIDAD BASE DE COSTEO DE LOS PRODUCTOS DE EQUIPOS BASICOS EXTRAMURALES DE HOGAR, debido a que la Subred no presentó soportes que subsanen los hallazgos identificados en el proceso de seguimiento retrospectivo."/>
    <x v="137"/>
    <m/>
    <m/>
    <x v="137"/>
  </r>
  <r>
    <n v="213"/>
    <x v="3"/>
    <s v="RETROSPECTIVO"/>
    <n v="24"/>
    <s v="Colectivo"/>
    <s v="24Colectivo"/>
    <s v="Grupos de Familias para el Bienestar Emocional"/>
    <s v="Sesión individual"/>
    <s v="Subred"/>
    <x v="12"/>
    <s v="24ColectivoM. JULIO ADICIÓN 2025"/>
    <s v="Paola Andrea de la Rosa Diaz"/>
    <n v="90168"/>
    <n v="46"/>
    <n v="4147728"/>
    <x v="3"/>
    <n v="1"/>
    <n v="6"/>
    <n v="541008"/>
    <s v="Se genera GLOSA POR INCUMPLIMIENTO DE ANEXO 5 LINEAMIENTOS TÉCNICOS DE LA GESTIÓN DE EQUIPOS BASICOS EXTRAMURALES DE HOGAR del 100% del valor ejecutado en los productos en donde se evidencio el hallazgo, relacionado con incumplimiento de calidad y completitud: se evidenció planilla sin fecha, convocatoria no coincide con fecha de actividad realizada no se evidenció cargue de 1 grupo en aplicativo GTAPS. Se identificaron hallazgos en 6 grupo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117"/>
    <m/>
    <m/>
    <x v="117"/>
  </r>
  <r>
    <n v="214"/>
    <x v="3"/>
    <s v="RETROSPECTIVO"/>
    <n v="24"/>
    <s v="Colectivo"/>
    <s v="24Colectivo"/>
    <s v="Grupos de Familias para el Bienestar Emocional"/>
    <s v="Sesión individual"/>
    <s v="Subred"/>
    <x v="12"/>
    <s v="24ColectivoM. JULIO ADICIÓN 2025"/>
    <s v="Paola Andrea de la Rosa Diaz"/>
    <n v="90168"/>
    <n v="46"/>
    <n v="4147728"/>
    <x v="2"/>
    <n v="1"/>
    <n v="1"/>
    <n v="9016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grupo faltante."/>
    <s v="Se acepta glosa, se realizan procesos de seguimiento al interior de la subred para grantizar la entrega total y registro de informacion total en aplicativo."/>
    <n v="0"/>
    <s v="Se mantiene GLOSA del 100% del valor de los productos faltantes por ausencia de soportes, teniendo en cuenta que la subred Norte acepta la glosa."/>
    <x v="97"/>
    <m/>
    <m/>
    <x v="97"/>
  </r>
  <r>
    <n v="215"/>
    <x v="3"/>
    <s v="RETROSPECTIVO"/>
    <n v="24"/>
    <s v="Colectivo"/>
    <s v="24Colectivo"/>
    <s v="Grupos de Familias para el Bienestar Emocional"/>
    <s v="Sesión individual"/>
    <s v="Subred"/>
    <x v="13"/>
    <s v="24ColectivoO. AGOSTO REPROGRAMACIÓN 2025"/>
    <s v="Paola Andrea de la Rosa Diaz"/>
    <n v="90168"/>
    <n v="22"/>
    <n v="1983696"/>
    <x v="3"/>
    <n v="1"/>
    <n v="5"/>
    <n v="450840"/>
    <s v="Se genera GLOSA POR INCUMPLIMIENTO DE ANEXO 5 LINEAMIENTOS TÉCNICOS DE LA GESTIÓN DE EQUIPOS BASICOS EXTRAMURALES DE HOGAR del 100% del valor ejecutado en los productos en donde se evidencio el hallazgo, relacionado con incumplimiento de calidad y completitud: se evidenció planilla sin fecha, convocatoria no coincide con fecha de actividad realizada. Se identificaron hallazgos en 5 grupos. "/>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93"/>
    <m/>
    <m/>
    <x v="93"/>
  </r>
  <r>
    <n v="216"/>
    <x v="3"/>
    <s v="RETROSPECTIVO"/>
    <n v="24"/>
    <s v="Colectivo"/>
    <s v="24Colectivo"/>
    <s v="Grupos de Familias para el Bienestar Emocional"/>
    <s v="Sesión individual"/>
    <s v="Subred"/>
    <x v="13"/>
    <s v="24ColectivoO. AGOSTO REPROGRAMACIÓN 2025"/>
    <s v="Paola Andrea de la Rosa Diaz"/>
    <n v="90168"/>
    <n v="22"/>
    <n v="1983696"/>
    <x v="2"/>
    <n v="1"/>
    <n v="2"/>
    <n v="18033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 grupos faltantes. "/>
    <s v="Se acepta glosa, se realizan procesos de seguimiento al interior de la subred para grantizar la entrega total y registro de informacion total en aplicativo."/>
    <n v="0"/>
    <s v="Se mantiene GLOSA del 100% del valor de los productos faltantes por ausencia de soportes, teniendo en cuenta que la subred Norte acepta la glosa."/>
    <x v="98"/>
    <m/>
    <m/>
    <x v="98"/>
  </r>
  <r>
    <n v="217"/>
    <x v="3"/>
    <s v="RETROSPECTIVO"/>
    <n v="24"/>
    <s v="Colectivo"/>
    <s v="24Colectivo"/>
    <s v="Grupos de Familias para el Bienestar Emocional"/>
    <s v="Sesión individual"/>
    <s v="Subred"/>
    <x v="14"/>
    <s v="24ColectivoP. SEPTIEMBRE REPROGRAMACIÓN 2025"/>
    <s v="Paola Andrea de la Rosa Diaz"/>
    <n v="90168"/>
    <n v="41"/>
    <n v="3696888"/>
    <x v="3"/>
    <n v="1"/>
    <n v="2"/>
    <n v="180336"/>
    <s v="Se genera GLOSA POR INCUMPLIMIENTO DE ANEXO 5 LINEAMIENTOS TÉCNICOS DE LA GESTIÓN DE EQUIPOS BASICOS EXTRAMURALES DE HOGAR del 100% del valor ejecutado en los productos en donde se evidencio el hallazgo, relacionado con incumplimiento de calidad y completitud: se evidenció planilla sin fecha, convocatoria no coincide con fecha de actividad realizada. Se identificaron hallazgos en 2 grupo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98"/>
    <m/>
    <m/>
    <x v="98"/>
  </r>
  <r>
    <n v="218"/>
    <x v="3"/>
    <s v="RETROSPECTIVO"/>
    <n v="24"/>
    <s v="Colectivo"/>
    <s v="24Colectivo"/>
    <s v="Grupos de Familias para el Bienestar Emocional"/>
    <s v="Sesión individual"/>
    <s v="Subred"/>
    <x v="14"/>
    <s v="24ColectivoP. SEPTIEMBRE REPROGRAMACIÓN 2025"/>
    <s v="Paola Andrea de la Rosa Diaz"/>
    <n v="90168"/>
    <n v="41"/>
    <n v="3696888"/>
    <x v="2"/>
    <n v="1"/>
    <n v="2"/>
    <n v="18033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 grupos faltantes."/>
    <s v="Se acepta glosa, se realizan procesos de seguimiento al interior de la subred para grantizar la entrega total y registro de informacion total en aplicativo."/>
    <n v="0"/>
    <s v="Se mantiene GLOSA del 100% del valor de los productos faltantes por ausencia de soportes, teniendo en cuenta que la subred Norte acepta la glosa."/>
    <x v="98"/>
    <m/>
    <m/>
    <x v="98"/>
  </r>
  <r>
    <n v="219"/>
    <x v="3"/>
    <s v="RETROSPECTIVO"/>
    <n v="52"/>
    <s v="Gestión EBEH"/>
    <s v="52Gestión EBEH"/>
    <s v="Gestión para el acceso a las acciones  de los Equipos  Equipos Básicos Extramurales de Hogar"/>
    <s v="Avance mensual al plan de acción "/>
    <s v="Subred"/>
    <x v="15"/>
    <s v="52Gestión EBEHQ. SEPTIEMBRE ADICIÓN 2025"/>
    <s v="Paola Andrea de la Rosa Diaz"/>
    <n v="2552448"/>
    <n v="7.4945652173913047"/>
    <n v="19129488"/>
    <x v="0"/>
    <n v="1"/>
    <n v="0.29607398721609202"/>
    <n v="755713"/>
    <s v="Se genera GLOSA POR INCUMPLIMIENTO EN LA UNIDAD BASE DE COSTEO DE LOS PRODUCTOS DE EQUIPOS BASICOS EXTRAMURALES DE HOGAR por no pago del valor mensual definido por la SDS, de acuerdo con el valor establecido en la columna “1 VALOR BASE 184 HORAS MES” descritos debido a que se evidencio el no pago de 73 horas a la siguiente Técnico 2: Ivonne  Liseth Vargas  Malagón , no Se Evidencia Pago de Honorarios correspondientes a un total de 73 horas."/>
    <s v="No se acepta glosa, se realizará levantamiento de la misma presentando los soportes de pago de los colaboradores pendientes o la gestion realizada por parte de la subred para el pago de los colaboradores."/>
    <n v="0"/>
    <s v="Se mantiene GLOSA del 100% POR INCUMPLIMIENTO EN LA UNIDAD BASE DE COSTEO DE LOS PRODUCTOS DE EQUIPOS BASICOS EXTRAMURALES DE HOGAR, debido a que la Subred no presentó soportes que subsanen los hallazgos identificados en el proceso de seguimiento retrospectivo."/>
    <x v="138"/>
    <m/>
    <m/>
    <x v="138"/>
  </r>
  <r>
    <n v="220"/>
    <x v="3"/>
    <s v="RETROSPECTIVO"/>
    <n v="31"/>
    <s v="Estrategia de abordaje etnico - diferencial"/>
    <s v="31Estrategia de abordaje etnico - diferencial"/>
    <s v="Plan de Cuidado Familiar con Familias Étnicas - Afrodescendientes"/>
    <s v="Sesión de abordaje familiar - Familias  Afrodescendientes"/>
    <s v="Subred"/>
    <x v="13"/>
    <s v="31Estrategia de abordaje etnico - diferencialO. AGOSTO REPROGRAMACIÓN 2025"/>
    <s v="Myriam Paola Torres Ochoa"/>
    <n v="270507"/>
    <n v="160"/>
    <n v="43281120"/>
    <x v="0"/>
    <n v="1"/>
    <n v="5.1409390514848043"/>
    <n v="1390660"/>
    <s v="Se genera GLOSA POR INCUMPLIMIENTO EN LA UNIDAD BASE DE COSTEO DE LOS PRODUCTOS DE EQUIPOS BASICOS EXTRAMURALES DE HOGAR, ya que se evidencia pendiente el pago de honorarios del mes de agosto 2025 de la profesional étnico Afro Angela Rocy Mosquera correspondiente a 72 horas. "/>
    <s v="No se acepta glosa, se realizará levantamiento de la misma presentando los soportes de pago de los colaboradores pendientes o la gestion realizada por parte de la subred para el pago de los colaboradores."/>
    <n v="0"/>
    <s v="Se mantiene glosa del 100% del valor ejecutado por incumplimiento en la unidad base de costeo de los productos de equipos básicos extramurales de hogar, ya que no se evidencia el pago de honorarios del mes de agosto 2025 de la profesional étnico Afro Angela Rocy Mosquera correspondiente a 72 horas."/>
    <x v="139"/>
    <m/>
    <m/>
    <x v="139"/>
  </r>
  <r>
    <n v="221"/>
    <x v="3"/>
    <s v="RETROSPECTIVO"/>
    <n v="21"/>
    <s v="Individual"/>
    <s v="21Individual"/>
    <s v="Grupos de Familias para el Bienestar por Medicina General"/>
    <s v="Sesión individual"/>
    <s v="Subred"/>
    <x v="12"/>
    <s v="21IndividualM. JULIO ADICIÓN 2025"/>
    <s v="Paola Andrea de la Rosa Diaz"/>
    <n v="158298"/>
    <n v="128"/>
    <n v="20262144"/>
    <x v="3"/>
    <n v="1"/>
    <n v="2"/>
    <n v="316596"/>
    <s v="Se genera GLOSA POR INCUMPLIMIENTO DE ANEXO 5 LINEAMIENTOS TÉCNICOS DE LA GESTIÓN DE EQUIPOS BASICOS EXTRAMURALES DE HOGAR del 100% del valor ejecutado en los productos en donde se evidenció el hallazgo, relacionado con incumplimiento de calidad y completitud:   se evidenció incumplimiento en los lineamientos técnicos frente a la calidad y completitud en 02 grupos, donde se evidencio enmendadura en la fecha de convocatoria._x000a_ Se identificaron hallazgos en 02 grupos."/>
    <s v="Se acepta glosa, se realizan procesos de seguimiento al interior de los equipos EBEH para garantizar mejoras en los procesos de calidad evidenciados en el ejercicio de seguimiento retrospectivo."/>
    <n v="0"/>
    <s v="Se mantiene GLOSA del 100% del valor ejecutado por incumplimiento de anexo 5 lineamientos técnicos de la gestión de equipos básicos extramurales de hogar, teniendo en cuenta que la subred Norte acepta la glosa."/>
    <x v="140"/>
    <m/>
    <m/>
    <x v="14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2000000}" name="TablaDinámica3" cacheId="10" applyNumberFormats="0" applyBorderFormats="0" applyFontFormats="0" applyPatternFormats="0" applyAlignmentFormats="0" applyWidthHeightFormats="1" dataCaption="Valores" updatedVersion="6" minRefreshableVersion="3" useAutoFormatting="1" itemPrintTitles="1" createdVersion="8" indent="0" outline="1" outlineData="1" multipleFieldFilters="0">
  <location ref="G3:I9" firstHeaderRow="0" firstDataRow="1" firstDataCol="1" rowPageCount="1" colPageCount="1"/>
  <pivotFields count="27">
    <pivotField showAll="0"/>
    <pivotField showAll="0"/>
    <pivotField showAll="0"/>
    <pivotField showAll="0"/>
    <pivotField showAll="0"/>
    <pivotField showAll="0"/>
    <pivotField showAll="0"/>
    <pivotField showAll="0"/>
    <pivotField showAll="0"/>
    <pivotField axis="axisPage" showAll="0">
      <items count="17">
        <item x="0"/>
        <item x="1"/>
        <item x="2"/>
        <item x="3"/>
        <item x="4"/>
        <item x="6"/>
        <item x="5"/>
        <item x="11"/>
        <item x="7"/>
        <item x="8"/>
        <item x="9"/>
        <item x="10"/>
        <item x="12"/>
        <item x="13"/>
        <item x="14"/>
        <item x="15"/>
        <item t="default"/>
      </items>
    </pivotField>
    <pivotField showAll="0"/>
    <pivotField showAll="0"/>
    <pivotField numFmtId="168" showAll="0"/>
    <pivotField numFmtId="169" showAll="0"/>
    <pivotField numFmtId="167" showAll="0"/>
    <pivotField axis="axisRow" showAll="0">
      <items count="6">
        <item x="0"/>
        <item x="2"/>
        <item x="1"/>
        <item x="3"/>
        <item x="4"/>
        <item t="default"/>
      </items>
    </pivotField>
    <pivotField numFmtId="9" showAll="0"/>
    <pivotField showAll="0"/>
    <pivotField dataField="1" numFmtId="168" showAll="0"/>
    <pivotField showAll="0"/>
    <pivotField showAll="0"/>
    <pivotField showAll="0"/>
    <pivotField showAll="0"/>
    <pivotField numFmtId="167" showAll="0">
      <items count="142">
        <item x="0"/>
        <item x="101"/>
        <item x="2"/>
        <item x="62"/>
        <item x="84"/>
        <item x="45"/>
        <item x="125"/>
        <item x="75"/>
        <item x="97"/>
        <item x="63"/>
        <item x="109"/>
        <item x="16"/>
        <item x="121"/>
        <item x="44"/>
        <item x="55"/>
        <item x="66"/>
        <item x="26"/>
        <item x="3"/>
        <item x="98"/>
        <item x="133"/>
        <item x="51"/>
        <item x="73"/>
        <item x="18"/>
        <item x="100"/>
        <item x="46"/>
        <item x="14"/>
        <item x="113"/>
        <item x="11"/>
        <item x="49"/>
        <item x="6"/>
        <item x="48"/>
        <item x="99"/>
        <item x="27"/>
        <item x="140"/>
        <item x="50"/>
        <item x="29"/>
        <item x="118"/>
        <item x="70"/>
        <item x="104"/>
        <item x="130"/>
        <item x="123"/>
        <item x="79"/>
        <item x="74"/>
        <item x="93"/>
        <item x="25"/>
        <item x="82"/>
        <item x="137"/>
        <item x="23"/>
        <item x="94"/>
        <item x="24"/>
        <item x="117"/>
        <item x="69"/>
        <item x="37"/>
        <item x="95"/>
        <item x="71"/>
        <item x="22"/>
        <item x="8"/>
        <item x="103"/>
        <item x="89"/>
        <item x="135"/>
        <item x="136"/>
        <item x="86"/>
        <item x="72"/>
        <item x="116"/>
        <item x="47"/>
        <item x="114"/>
        <item x="138"/>
        <item x="87"/>
        <item x="85"/>
        <item x="108"/>
        <item x="1"/>
        <item x="43"/>
        <item x="65"/>
        <item x="119"/>
        <item x="91"/>
        <item x="7"/>
        <item x="77"/>
        <item x="129"/>
        <item x="112"/>
        <item x="31"/>
        <item x="83"/>
        <item x="90"/>
        <item x="42"/>
        <item x="33"/>
        <item x="134"/>
        <item x="54"/>
        <item x="64"/>
        <item x="34"/>
        <item x="107"/>
        <item x="139"/>
        <item x="115"/>
        <item x="96"/>
        <item x="41"/>
        <item x="53"/>
        <item x="105"/>
        <item x="32"/>
        <item x="120"/>
        <item x="36"/>
        <item x="60"/>
        <item x="38"/>
        <item x="111"/>
        <item x="78"/>
        <item x="106"/>
        <item x="110"/>
        <item x="20"/>
        <item x="128"/>
        <item x="61"/>
        <item x="10"/>
        <item x="40"/>
        <item x="19"/>
        <item x="35"/>
        <item x="68"/>
        <item x="92"/>
        <item x="9"/>
        <item x="81"/>
        <item x="76"/>
        <item x="102"/>
        <item x="124"/>
        <item x="52"/>
        <item x="126"/>
        <item x="12"/>
        <item x="80"/>
        <item x="58"/>
        <item x="88"/>
        <item x="59"/>
        <item x="127"/>
        <item x="56"/>
        <item x="17"/>
        <item x="122"/>
        <item x="39"/>
        <item x="15"/>
        <item x="57"/>
        <item x="131"/>
        <item x="28"/>
        <item x="30"/>
        <item x="4"/>
        <item x="13"/>
        <item x="21"/>
        <item x="5"/>
        <item x="67"/>
        <item x="132"/>
        <item t="default"/>
      </items>
    </pivotField>
    <pivotField showAll="0"/>
    <pivotField showAll="0"/>
    <pivotField dataField="1" numFmtId="167" showAll="0">
      <items count="142">
        <item x="0"/>
        <item x="101"/>
        <item x="2"/>
        <item x="62"/>
        <item x="84"/>
        <item x="45"/>
        <item x="125"/>
        <item x="75"/>
        <item x="97"/>
        <item x="63"/>
        <item x="109"/>
        <item x="16"/>
        <item x="121"/>
        <item x="44"/>
        <item x="55"/>
        <item x="66"/>
        <item x="26"/>
        <item x="3"/>
        <item x="98"/>
        <item x="133"/>
        <item x="51"/>
        <item x="73"/>
        <item x="18"/>
        <item x="100"/>
        <item x="46"/>
        <item x="14"/>
        <item x="113"/>
        <item x="11"/>
        <item x="49"/>
        <item x="6"/>
        <item x="48"/>
        <item x="99"/>
        <item x="27"/>
        <item x="140"/>
        <item x="50"/>
        <item x="29"/>
        <item x="118"/>
        <item x="70"/>
        <item x="104"/>
        <item x="130"/>
        <item x="123"/>
        <item x="79"/>
        <item x="74"/>
        <item x="93"/>
        <item x="25"/>
        <item x="82"/>
        <item x="137"/>
        <item x="23"/>
        <item x="94"/>
        <item x="24"/>
        <item x="117"/>
        <item x="69"/>
        <item x="37"/>
        <item x="95"/>
        <item x="71"/>
        <item x="22"/>
        <item x="8"/>
        <item x="103"/>
        <item x="89"/>
        <item x="135"/>
        <item x="136"/>
        <item x="86"/>
        <item x="72"/>
        <item x="116"/>
        <item x="47"/>
        <item x="114"/>
        <item x="138"/>
        <item x="87"/>
        <item x="85"/>
        <item x="108"/>
        <item x="1"/>
        <item x="43"/>
        <item x="65"/>
        <item x="119"/>
        <item x="91"/>
        <item x="7"/>
        <item x="77"/>
        <item x="129"/>
        <item x="112"/>
        <item x="31"/>
        <item x="83"/>
        <item x="90"/>
        <item x="42"/>
        <item x="33"/>
        <item x="134"/>
        <item x="54"/>
        <item x="64"/>
        <item x="34"/>
        <item x="107"/>
        <item x="139"/>
        <item x="115"/>
        <item x="96"/>
        <item x="41"/>
        <item x="53"/>
        <item x="105"/>
        <item x="32"/>
        <item x="120"/>
        <item x="36"/>
        <item x="60"/>
        <item x="38"/>
        <item x="111"/>
        <item x="78"/>
        <item x="106"/>
        <item x="110"/>
        <item x="20"/>
        <item x="128"/>
        <item x="61"/>
        <item x="10"/>
        <item x="40"/>
        <item x="19"/>
        <item x="35"/>
        <item x="68"/>
        <item x="92"/>
        <item x="9"/>
        <item x="81"/>
        <item x="76"/>
        <item x="102"/>
        <item x="124"/>
        <item x="52"/>
        <item x="126"/>
        <item x="12"/>
        <item x="80"/>
        <item x="58"/>
        <item x="88"/>
        <item x="59"/>
        <item x="127"/>
        <item x="56"/>
        <item x="17"/>
        <item x="122"/>
        <item x="39"/>
        <item x="15"/>
        <item x="57"/>
        <item x="131"/>
        <item x="28"/>
        <item x="30"/>
        <item x="4"/>
        <item x="13"/>
        <item x="21"/>
        <item x="5"/>
        <item x="67"/>
        <item x="132"/>
        <item t="default"/>
      </items>
    </pivotField>
  </pivotFields>
  <rowFields count="1">
    <field x="15"/>
  </rowFields>
  <rowItems count="6">
    <i>
      <x/>
    </i>
    <i>
      <x v="1"/>
    </i>
    <i>
      <x v="2"/>
    </i>
    <i>
      <x v="3"/>
    </i>
    <i>
      <x v="4"/>
    </i>
    <i t="grand">
      <x/>
    </i>
  </rowItems>
  <colFields count="1">
    <field x="-2"/>
  </colFields>
  <colItems count="2">
    <i>
      <x/>
    </i>
    <i i="1">
      <x v="1"/>
    </i>
  </colItems>
  <pageFields count="1">
    <pageField fld="9" hier="-1"/>
  </pageFields>
  <dataFields count="2">
    <dataField name="Suma de Valor de la Glosa" fld="18" baseField="0" baseItem="0" numFmtId="168"/>
    <dataField name="Suma de valor glosa definitiva despues de liquidación" fld="2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000-000001000000}" name="TablaDinámica2" cacheId="10" applyNumberFormats="0" applyBorderFormats="0" applyFontFormats="0" applyPatternFormats="0" applyAlignmentFormats="0" applyWidthHeightFormats="1" dataCaption="Valores" updatedVersion="6" minRefreshableVersion="3" useAutoFormatting="1" itemPrintTitles="1" createdVersion="8" indent="0" outline="1" outlineData="1" multipleFieldFilters="0">
  <location ref="A12:C29" firstHeaderRow="0" firstDataRow="1" firstDataCol="1"/>
  <pivotFields count="27">
    <pivotField showAll="0"/>
    <pivotField showAll="0"/>
    <pivotField showAll="0"/>
    <pivotField showAll="0"/>
    <pivotField showAll="0"/>
    <pivotField showAll="0"/>
    <pivotField showAll="0"/>
    <pivotField showAll="0"/>
    <pivotField showAll="0"/>
    <pivotField axis="axisRow" showAll="0">
      <items count="17">
        <item x="0"/>
        <item x="1"/>
        <item x="2"/>
        <item x="3"/>
        <item x="4"/>
        <item x="6"/>
        <item x="5"/>
        <item x="11"/>
        <item x="7"/>
        <item x="8"/>
        <item x="9"/>
        <item x="10"/>
        <item x="12"/>
        <item x="13"/>
        <item x="14"/>
        <item x="15"/>
        <item t="default"/>
      </items>
    </pivotField>
    <pivotField showAll="0"/>
    <pivotField showAll="0"/>
    <pivotField numFmtId="168" showAll="0"/>
    <pivotField numFmtId="169" showAll="0"/>
    <pivotField numFmtId="167" showAll="0"/>
    <pivotField showAll="0"/>
    <pivotField numFmtId="9" showAll="0"/>
    <pivotField showAll="0"/>
    <pivotField dataField="1" numFmtId="168" showAll="0"/>
    <pivotField showAll="0"/>
    <pivotField showAll="0"/>
    <pivotField showAll="0"/>
    <pivotField showAll="0"/>
    <pivotField dataField="1" numFmtId="167" showAll="0"/>
    <pivotField showAll="0"/>
    <pivotField showAll="0"/>
    <pivotField numFmtId="167" showAll="0"/>
  </pivotFields>
  <rowFields count="1">
    <field x="9"/>
  </rowFields>
  <rowItems count="17">
    <i>
      <x/>
    </i>
    <i>
      <x v="1"/>
    </i>
    <i>
      <x v="2"/>
    </i>
    <i>
      <x v="3"/>
    </i>
    <i>
      <x v="4"/>
    </i>
    <i>
      <x v="5"/>
    </i>
    <i>
      <x v="6"/>
    </i>
    <i>
      <x v="7"/>
    </i>
    <i>
      <x v="8"/>
    </i>
    <i>
      <x v="9"/>
    </i>
    <i>
      <x v="10"/>
    </i>
    <i>
      <x v="11"/>
    </i>
    <i>
      <x v="12"/>
    </i>
    <i>
      <x v="13"/>
    </i>
    <i>
      <x v="14"/>
    </i>
    <i>
      <x v="15"/>
    </i>
    <i t="grand">
      <x/>
    </i>
  </rowItems>
  <colFields count="1">
    <field x="-2"/>
  </colFields>
  <colItems count="2">
    <i>
      <x/>
    </i>
    <i i="1">
      <x v="1"/>
    </i>
  </colItems>
  <dataFields count="2">
    <dataField name="Suma de Valor de la Glosa" fld="18" baseField="0" baseItem="0" numFmtId="168"/>
    <dataField name="Suma de VALOR GLOSA DEFINITIVA" fld="23"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1" cacheId="10" applyNumberFormats="0" applyBorderFormats="0" applyFontFormats="0" applyPatternFormats="0" applyAlignmentFormats="0" applyWidthHeightFormats="1" dataCaption="Valores" updatedVersion="6" minRefreshableVersion="3" useAutoFormatting="1" itemPrintTitles="1" createdVersion="8" indent="0" outline="1" outlineData="1" multipleFieldFilters="0">
  <location ref="A3:C8" firstHeaderRow="0" firstDataRow="1" firstDataCol="1"/>
  <pivotFields count="27">
    <pivotField showAll="0"/>
    <pivotField axis="axisRow" showAll="0">
      <items count="5">
        <item x="0"/>
        <item x="1"/>
        <item x="2"/>
        <item x="3"/>
        <item t="default"/>
      </items>
    </pivotField>
    <pivotField showAll="0"/>
    <pivotField showAll="0"/>
    <pivotField showAll="0"/>
    <pivotField showAll="0"/>
    <pivotField showAll="0"/>
    <pivotField showAll="0"/>
    <pivotField showAll="0"/>
    <pivotField showAll="0"/>
    <pivotField showAll="0"/>
    <pivotField showAll="0"/>
    <pivotField numFmtId="168" showAll="0"/>
    <pivotField numFmtId="169" showAll="0"/>
    <pivotField numFmtId="167" showAll="0"/>
    <pivotField showAll="0"/>
    <pivotField numFmtId="9" showAll="0"/>
    <pivotField showAll="0"/>
    <pivotField dataField="1" numFmtId="168" showAll="0"/>
    <pivotField showAll="0"/>
    <pivotField showAll="0"/>
    <pivotField showAll="0"/>
    <pivotField showAll="0"/>
    <pivotField numFmtId="167" showAll="0"/>
    <pivotField showAll="0"/>
    <pivotField showAll="0"/>
    <pivotField dataField="1" numFmtId="167" showAll="0">
      <items count="142">
        <item x="0"/>
        <item x="101"/>
        <item x="2"/>
        <item x="62"/>
        <item x="84"/>
        <item x="45"/>
        <item x="125"/>
        <item x="75"/>
        <item x="97"/>
        <item x="63"/>
        <item x="109"/>
        <item x="16"/>
        <item x="121"/>
        <item x="44"/>
        <item x="55"/>
        <item x="66"/>
        <item x="26"/>
        <item x="3"/>
        <item x="98"/>
        <item x="133"/>
        <item x="51"/>
        <item x="73"/>
        <item x="18"/>
        <item x="100"/>
        <item x="46"/>
        <item x="14"/>
        <item x="113"/>
        <item x="11"/>
        <item x="49"/>
        <item x="6"/>
        <item x="48"/>
        <item x="99"/>
        <item x="27"/>
        <item x="140"/>
        <item x="50"/>
        <item x="29"/>
        <item x="118"/>
        <item x="70"/>
        <item x="104"/>
        <item x="130"/>
        <item x="123"/>
        <item x="79"/>
        <item x="74"/>
        <item x="93"/>
        <item x="25"/>
        <item x="82"/>
        <item x="137"/>
        <item x="23"/>
        <item x="94"/>
        <item x="24"/>
        <item x="117"/>
        <item x="69"/>
        <item x="37"/>
        <item x="95"/>
        <item x="71"/>
        <item x="22"/>
        <item x="8"/>
        <item x="103"/>
        <item x="89"/>
        <item x="135"/>
        <item x="136"/>
        <item x="86"/>
        <item x="72"/>
        <item x="116"/>
        <item x="47"/>
        <item x="114"/>
        <item x="138"/>
        <item x="87"/>
        <item x="85"/>
        <item x="108"/>
        <item x="1"/>
        <item x="43"/>
        <item x="65"/>
        <item x="119"/>
        <item x="91"/>
        <item x="7"/>
        <item x="77"/>
        <item x="129"/>
        <item x="112"/>
        <item x="31"/>
        <item x="83"/>
        <item x="90"/>
        <item x="42"/>
        <item x="33"/>
        <item x="134"/>
        <item x="54"/>
        <item x="64"/>
        <item x="34"/>
        <item x="107"/>
        <item x="139"/>
        <item x="115"/>
        <item x="96"/>
        <item x="41"/>
        <item x="53"/>
        <item x="105"/>
        <item x="32"/>
        <item x="120"/>
        <item x="36"/>
        <item x="60"/>
        <item x="38"/>
        <item x="111"/>
        <item x="78"/>
        <item x="106"/>
        <item x="110"/>
        <item x="20"/>
        <item x="128"/>
        <item x="61"/>
        <item x="10"/>
        <item x="40"/>
        <item x="19"/>
        <item x="35"/>
        <item x="68"/>
        <item x="92"/>
        <item x="9"/>
        <item x="81"/>
        <item x="76"/>
        <item x="102"/>
        <item x="124"/>
        <item x="52"/>
        <item x="126"/>
        <item x="12"/>
        <item x="80"/>
        <item x="58"/>
        <item x="88"/>
        <item x="59"/>
        <item x="127"/>
        <item x="56"/>
        <item x="17"/>
        <item x="122"/>
        <item x="39"/>
        <item x="15"/>
        <item x="57"/>
        <item x="131"/>
        <item x="28"/>
        <item x="30"/>
        <item x="4"/>
        <item x="13"/>
        <item x="21"/>
        <item x="5"/>
        <item x="67"/>
        <item x="132"/>
        <item t="default"/>
      </items>
    </pivotField>
  </pivotFields>
  <rowFields count="1">
    <field x="1"/>
  </rowFields>
  <rowItems count="5">
    <i>
      <x/>
    </i>
    <i>
      <x v="1"/>
    </i>
    <i>
      <x v="2"/>
    </i>
    <i>
      <x v="3"/>
    </i>
    <i t="grand">
      <x/>
    </i>
  </rowItems>
  <colFields count="1">
    <field x="-2"/>
  </colFields>
  <colItems count="2">
    <i>
      <x/>
    </i>
    <i i="1">
      <x v="1"/>
    </i>
  </colItems>
  <dataFields count="2">
    <dataField name="Suma de Valor de la Glosa" fld="18" baseField="0" baseItem="0" numFmtId="168"/>
    <dataField name="Suma de valor glosa definitiva despues de liquidación" fld="2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opLeftCell="A2" workbookViewId="0">
      <selection activeCell="G3" sqref="G3:I9"/>
    </sheetView>
  </sheetViews>
  <sheetFormatPr baseColWidth="10" defaultRowHeight="14"/>
  <cols>
    <col min="1" max="1" width="16.6640625" bestFit="1" customWidth="1"/>
    <col min="2" max="2" width="23" bestFit="1" customWidth="1"/>
    <col min="3" max="3" width="43.83203125" bestFit="1" customWidth="1"/>
    <col min="4" max="6" width="9.1640625" bestFit="1" customWidth="1"/>
    <col min="7" max="7" width="16.6640625" bestFit="1" customWidth="1"/>
    <col min="8" max="8" width="23" bestFit="1" customWidth="1"/>
    <col min="9" max="9" width="43.83203125" bestFit="1" customWidth="1"/>
    <col min="10" max="11" width="9.1640625" bestFit="1" customWidth="1"/>
    <col min="12" max="80" width="10.1640625" bestFit="1" customWidth="1"/>
    <col min="81" max="145" width="11.6640625" bestFit="1" customWidth="1"/>
    <col min="146" max="146" width="12.83203125" bestFit="1" customWidth="1"/>
  </cols>
  <sheetData>
    <row r="1" spans="1:9">
      <c r="G1" s="52" t="s">
        <v>17</v>
      </c>
      <c r="H1" t="s">
        <v>594</v>
      </c>
    </row>
    <row r="3" spans="1:9">
      <c r="A3" s="52" t="s">
        <v>565</v>
      </c>
      <c r="B3" t="s">
        <v>568</v>
      </c>
      <c r="C3" t="s">
        <v>608</v>
      </c>
      <c r="G3" s="52" t="s">
        <v>565</v>
      </c>
      <c r="H3" t="s">
        <v>568</v>
      </c>
      <c r="I3" t="s">
        <v>608</v>
      </c>
    </row>
    <row r="4" spans="1:9">
      <c r="A4" s="53" t="s">
        <v>307</v>
      </c>
      <c r="B4" s="55">
        <v>82037879</v>
      </c>
      <c r="C4" s="56">
        <v>78863231</v>
      </c>
      <c r="G4" s="53" t="s">
        <v>45</v>
      </c>
      <c r="H4" s="55">
        <v>34906392</v>
      </c>
      <c r="I4" s="56">
        <v>19817223</v>
      </c>
    </row>
    <row r="5" spans="1:9">
      <c r="A5" s="53" t="s">
        <v>308</v>
      </c>
      <c r="B5" s="55">
        <v>62942400</v>
      </c>
      <c r="C5" s="56">
        <v>57571509</v>
      </c>
      <c r="G5" s="53" t="s">
        <v>42</v>
      </c>
      <c r="H5" s="55">
        <v>22002461</v>
      </c>
      <c r="I5" s="56">
        <v>22002461</v>
      </c>
    </row>
    <row r="6" spans="1:9">
      <c r="A6" s="53" t="s">
        <v>432</v>
      </c>
      <c r="B6" s="55">
        <v>41271048</v>
      </c>
      <c r="C6" s="56">
        <v>35835570</v>
      </c>
      <c r="G6" s="53" t="s">
        <v>50</v>
      </c>
      <c r="H6" s="55">
        <v>6922835</v>
      </c>
      <c r="I6" s="56">
        <v>0</v>
      </c>
    </row>
    <row r="7" spans="1:9">
      <c r="A7" s="53" t="s">
        <v>433</v>
      </c>
      <c r="B7" s="55">
        <v>71995771</v>
      </c>
      <c r="C7" s="56">
        <v>63964784</v>
      </c>
      <c r="G7" s="53" t="s">
        <v>39</v>
      </c>
      <c r="H7" s="55">
        <v>190148286</v>
      </c>
      <c r="I7" s="56">
        <v>190148286</v>
      </c>
    </row>
    <row r="8" spans="1:9">
      <c r="A8" s="53" t="s">
        <v>566</v>
      </c>
      <c r="B8" s="55">
        <v>258247098</v>
      </c>
      <c r="C8" s="56">
        <v>236235094</v>
      </c>
      <c r="G8" s="53" t="s">
        <v>221</v>
      </c>
      <c r="H8" s="55">
        <v>4267124</v>
      </c>
      <c r="I8" s="56">
        <v>4267124</v>
      </c>
    </row>
    <row r="9" spans="1:9">
      <c r="G9" s="53" t="s">
        <v>566</v>
      </c>
      <c r="H9" s="55">
        <v>258247098</v>
      </c>
      <c r="I9" s="56">
        <v>236235094</v>
      </c>
    </row>
    <row r="12" spans="1:9">
      <c r="A12" s="52" t="s">
        <v>565</v>
      </c>
      <c r="B12" t="s">
        <v>568</v>
      </c>
      <c r="C12" t="s">
        <v>567</v>
      </c>
    </row>
    <row r="13" spans="1:9">
      <c r="A13" s="53" t="s">
        <v>436</v>
      </c>
      <c r="B13" s="55">
        <v>31357514</v>
      </c>
      <c r="C13" s="54">
        <v>30478284</v>
      </c>
    </row>
    <row r="14" spans="1:9">
      <c r="A14" s="53" t="s">
        <v>442</v>
      </c>
      <c r="B14" s="55">
        <v>21794073</v>
      </c>
      <c r="C14" s="54">
        <v>20831318</v>
      </c>
    </row>
    <row r="15" spans="1:9">
      <c r="A15" s="53" t="s">
        <v>450</v>
      </c>
      <c r="B15" s="55">
        <v>28886292</v>
      </c>
      <c r="C15" s="54">
        <v>27553629</v>
      </c>
    </row>
    <row r="16" spans="1:9">
      <c r="A16" s="53" t="s">
        <v>309</v>
      </c>
      <c r="B16" s="55">
        <v>27687305</v>
      </c>
      <c r="C16" s="54">
        <v>26942832</v>
      </c>
    </row>
    <row r="17" spans="1:3">
      <c r="A17" s="53" t="s">
        <v>313</v>
      </c>
      <c r="B17" s="55">
        <v>15416288</v>
      </c>
      <c r="C17" s="54">
        <v>14671815</v>
      </c>
    </row>
    <row r="18" spans="1:3">
      <c r="A18" s="53" t="s">
        <v>338</v>
      </c>
      <c r="B18" s="55">
        <v>14071455</v>
      </c>
      <c r="C18" s="54">
        <v>10694335</v>
      </c>
    </row>
    <row r="19" spans="1:3">
      <c r="A19" s="53" t="s">
        <v>316</v>
      </c>
      <c r="B19" s="55">
        <v>5767352</v>
      </c>
      <c r="C19" s="54">
        <v>5262527</v>
      </c>
    </row>
    <row r="20" spans="1:3">
      <c r="A20" s="53" t="s">
        <v>234</v>
      </c>
      <c r="B20" s="55">
        <v>2216172</v>
      </c>
      <c r="C20" s="54">
        <v>2216172</v>
      </c>
    </row>
    <row r="21" spans="1:3">
      <c r="A21" s="53" t="s">
        <v>194</v>
      </c>
      <c r="B21" s="55">
        <v>6417737</v>
      </c>
      <c r="C21" s="54">
        <v>6273501</v>
      </c>
    </row>
    <row r="22" spans="1:3">
      <c r="A22" s="53" t="s">
        <v>197</v>
      </c>
      <c r="B22" s="55">
        <v>10425498</v>
      </c>
      <c r="C22" s="54">
        <v>9829919</v>
      </c>
    </row>
    <row r="23" spans="1:3">
      <c r="A23" s="53" t="s">
        <v>199</v>
      </c>
      <c r="B23" s="55">
        <v>21814589</v>
      </c>
      <c r="C23" s="54">
        <v>17515978</v>
      </c>
    </row>
    <row r="24" spans="1:3">
      <c r="A24" s="53" t="s">
        <v>202</v>
      </c>
      <c r="B24" s="55">
        <v>397052</v>
      </c>
      <c r="C24" s="54">
        <v>0</v>
      </c>
    </row>
    <row r="25" spans="1:3">
      <c r="A25" s="53" t="s">
        <v>37</v>
      </c>
      <c r="B25" s="55">
        <v>18624434</v>
      </c>
      <c r="C25" s="54">
        <v>17603886</v>
      </c>
    </row>
    <row r="26" spans="1:3">
      <c r="A26" s="53" t="s">
        <v>40</v>
      </c>
      <c r="B26" s="55">
        <v>21149465</v>
      </c>
      <c r="C26" s="54">
        <v>17782283</v>
      </c>
    </row>
    <row r="27" spans="1:3">
      <c r="A27" s="53" t="s">
        <v>41</v>
      </c>
      <c r="B27" s="55">
        <v>16721083</v>
      </c>
      <c r="C27" s="54">
        <v>13822299</v>
      </c>
    </row>
    <row r="28" spans="1:3">
      <c r="A28" s="53" t="s">
        <v>43</v>
      </c>
      <c r="B28" s="55">
        <v>15500789</v>
      </c>
      <c r="C28" s="54">
        <v>14756316</v>
      </c>
    </row>
    <row r="29" spans="1:3">
      <c r="A29" s="53" t="s">
        <v>566</v>
      </c>
      <c r="B29" s="55">
        <v>258247098</v>
      </c>
      <c r="C29" s="54">
        <v>236235094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B1:AB234"/>
  <sheetViews>
    <sheetView tabSelected="1" topLeftCell="R84" workbookViewId="0">
      <selection activeCell="U199" sqref="U199"/>
    </sheetView>
  </sheetViews>
  <sheetFormatPr baseColWidth="10" defaultColWidth="11.5" defaultRowHeight="44" customHeight="1"/>
  <cols>
    <col min="1" max="1" width="2.83203125" style="13" customWidth="1"/>
    <col min="2" max="2" width="11.6640625" style="13" bestFit="1" customWidth="1"/>
    <col min="3" max="3" width="11.5" style="13"/>
    <col min="4" max="13" width="16.6640625" style="13" customWidth="1"/>
    <col min="14" max="14" width="40.1640625" style="13" bestFit="1" customWidth="1"/>
    <col min="15" max="15" width="26.6640625" style="13" bestFit="1" customWidth="1"/>
    <col min="16" max="16" width="43.1640625" style="13" bestFit="1" customWidth="1"/>
    <col min="17" max="17" width="11.5" style="13"/>
    <col min="18" max="18" width="15.33203125" style="13" bestFit="1" customWidth="1"/>
    <col min="19" max="19" width="44.5" style="13" bestFit="1" customWidth="1"/>
    <col min="20" max="20" width="37.1640625" style="13" bestFit="1" customWidth="1"/>
    <col min="21" max="21" width="51.1640625" style="13" customWidth="1"/>
    <col min="22" max="22" width="42.1640625" style="13" customWidth="1"/>
    <col min="23" max="23" width="14.33203125" style="13" bestFit="1" customWidth="1"/>
    <col min="24" max="24" width="11.5" style="13"/>
    <col min="25" max="25" width="35.6640625" style="13" bestFit="1" customWidth="1"/>
    <col min="26" max="26" width="18.1640625" style="13" customWidth="1"/>
    <col min="27" max="27" width="18" style="13" customWidth="1"/>
    <col min="28" max="28" width="35.6640625" style="13" bestFit="1" customWidth="1"/>
    <col min="29" max="16384" width="11.5" style="13"/>
  </cols>
  <sheetData>
    <row r="1" spans="2:28" s="1" customFormat="1" ht="11" customHeight="1">
      <c r="D1" s="63" t="s">
        <v>0</v>
      </c>
      <c r="E1" s="63"/>
      <c r="F1" s="63"/>
      <c r="G1" s="63"/>
      <c r="H1" s="63"/>
      <c r="I1" s="63"/>
      <c r="J1" s="63"/>
      <c r="K1" s="63"/>
      <c r="L1" s="63"/>
      <c r="M1" s="63"/>
      <c r="N1" s="63"/>
      <c r="O1" s="63"/>
      <c r="P1" s="63"/>
      <c r="Q1" s="63"/>
      <c r="R1" s="63"/>
      <c r="S1" s="63"/>
      <c r="T1" s="63"/>
      <c r="U1" s="63"/>
      <c r="V1" s="63"/>
      <c r="W1" s="63"/>
      <c r="X1" s="63"/>
      <c r="Y1" s="63"/>
      <c r="Z1" s="63"/>
      <c r="AA1" s="63"/>
      <c r="AB1" s="63"/>
    </row>
    <row r="2" spans="2:28" s="1" customFormat="1" ht="11" customHeight="1">
      <c r="D2" s="63"/>
      <c r="E2" s="63"/>
      <c r="F2" s="63"/>
      <c r="G2" s="63"/>
      <c r="H2" s="63"/>
      <c r="I2" s="63"/>
      <c r="J2" s="63"/>
      <c r="K2" s="63"/>
      <c r="L2" s="63"/>
      <c r="M2" s="63"/>
      <c r="N2" s="63"/>
      <c r="O2" s="63"/>
      <c r="P2" s="63"/>
      <c r="Q2" s="63"/>
      <c r="R2" s="63"/>
      <c r="S2" s="63"/>
      <c r="T2" s="63"/>
      <c r="U2" s="63"/>
      <c r="V2" s="63"/>
      <c r="W2" s="63"/>
      <c r="X2" s="63"/>
      <c r="Y2" s="63"/>
      <c r="Z2" s="63"/>
      <c r="AA2" s="63"/>
      <c r="AB2" s="63"/>
    </row>
    <row r="3" spans="2:28" s="1" customFormat="1" ht="11" customHeight="1">
      <c r="D3" s="63"/>
      <c r="E3" s="63"/>
      <c r="F3" s="63"/>
      <c r="G3" s="63"/>
      <c r="H3" s="63"/>
      <c r="I3" s="63"/>
      <c r="J3" s="63"/>
      <c r="K3" s="63"/>
      <c r="L3" s="63"/>
      <c r="M3" s="63"/>
      <c r="N3" s="63"/>
      <c r="O3" s="63"/>
      <c r="P3" s="63"/>
      <c r="Q3" s="63"/>
      <c r="R3" s="63"/>
      <c r="S3" s="63"/>
      <c r="T3" s="63"/>
      <c r="U3" s="63"/>
      <c r="V3" s="63"/>
      <c r="W3" s="63"/>
      <c r="X3" s="63"/>
      <c r="Y3" s="63"/>
      <c r="Z3" s="63"/>
      <c r="AA3" s="63"/>
      <c r="AB3" s="63"/>
    </row>
    <row r="4" spans="2:28" s="1" customFormat="1" ht="11" customHeight="1">
      <c r="D4" s="63"/>
      <c r="E4" s="63"/>
      <c r="F4" s="63"/>
      <c r="G4" s="63"/>
      <c r="H4" s="63"/>
      <c r="I4" s="63"/>
      <c r="J4" s="63"/>
      <c r="K4" s="63"/>
      <c r="L4" s="63"/>
      <c r="M4" s="63"/>
      <c r="N4" s="63"/>
      <c r="O4" s="63"/>
      <c r="P4" s="63"/>
      <c r="Q4" s="63"/>
      <c r="R4" s="63"/>
      <c r="S4" s="63"/>
      <c r="T4" s="63"/>
      <c r="U4" s="63"/>
      <c r="V4" s="63"/>
      <c r="W4" s="63"/>
      <c r="X4" s="63"/>
      <c r="Y4" s="63"/>
      <c r="Z4" s="63"/>
      <c r="AA4" s="63"/>
      <c r="AB4" s="63"/>
    </row>
    <row r="5" spans="2:28" s="1" customFormat="1" ht="11" customHeight="1">
      <c r="D5" s="63"/>
      <c r="E5" s="63"/>
      <c r="F5" s="63"/>
      <c r="G5" s="63"/>
      <c r="H5" s="63"/>
      <c r="I5" s="63"/>
      <c r="J5" s="63"/>
      <c r="K5" s="63"/>
      <c r="L5" s="63"/>
      <c r="M5" s="63"/>
      <c r="N5" s="63"/>
      <c r="O5" s="63"/>
      <c r="P5" s="63"/>
      <c r="Q5" s="63"/>
      <c r="R5" s="63"/>
      <c r="S5" s="63"/>
      <c r="T5" s="63"/>
      <c r="U5" s="63"/>
      <c r="V5" s="63"/>
      <c r="W5" s="63"/>
      <c r="X5" s="63"/>
      <c r="Y5" s="63"/>
      <c r="Z5" s="63"/>
      <c r="AA5" s="63"/>
      <c r="AB5" s="63"/>
    </row>
    <row r="6" spans="2:28" s="1" customFormat="1" ht="11" customHeight="1">
      <c r="D6" s="63"/>
      <c r="E6" s="63"/>
      <c r="F6" s="63"/>
      <c r="G6" s="63"/>
      <c r="H6" s="63"/>
      <c r="I6" s="63"/>
      <c r="J6" s="63"/>
      <c r="K6" s="63"/>
      <c r="L6" s="63"/>
      <c r="M6" s="63"/>
      <c r="N6" s="63"/>
      <c r="O6" s="63"/>
      <c r="P6" s="63"/>
      <c r="Q6" s="63"/>
      <c r="R6" s="63"/>
      <c r="S6" s="63"/>
      <c r="T6" s="63"/>
      <c r="U6" s="63"/>
      <c r="V6" s="63"/>
      <c r="W6" s="63"/>
      <c r="X6" s="63"/>
      <c r="Y6" s="63"/>
      <c r="Z6" s="63"/>
      <c r="AA6" s="63"/>
      <c r="AB6" s="63"/>
    </row>
    <row r="7" spans="2:28" s="1" customFormat="1" ht="11" customHeight="1">
      <c r="D7" s="63"/>
      <c r="E7" s="63"/>
      <c r="F7" s="63"/>
      <c r="G7" s="63"/>
      <c r="H7" s="63"/>
      <c r="I7" s="63"/>
      <c r="J7" s="63"/>
      <c r="K7" s="63"/>
      <c r="L7" s="63"/>
      <c r="M7" s="63"/>
      <c r="N7" s="63"/>
      <c r="O7" s="63"/>
      <c r="P7" s="63"/>
      <c r="Q7" s="63"/>
      <c r="R7" s="63"/>
      <c r="S7" s="63"/>
      <c r="T7" s="63"/>
      <c r="U7" s="63"/>
      <c r="V7" s="63"/>
      <c r="W7" s="63"/>
      <c r="X7" s="63"/>
      <c r="Y7" s="63"/>
      <c r="Z7" s="63"/>
      <c r="AA7" s="63"/>
      <c r="AB7" s="63"/>
    </row>
    <row r="8" spans="2:28" s="1" customFormat="1" ht="11" customHeight="1">
      <c r="D8" s="63"/>
      <c r="E8" s="63"/>
      <c r="F8" s="63"/>
      <c r="G8" s="63"/>
      <c r="H8" s="63"/>
      <c r="I8" s="63"/>
      <c r="J8" s="63"/>
      <c r="K8" s="63"/>
      <c r="L8" s="63"/>
      <c r="M8" s="63"/>
      <c r="N8" s="63"/>
      <c r="O8" s="63"/>
      <c r="P8" s="63"/>
      <c r="Q8" s="63"/>
      <c r="R8" s="63"/>
      <c r="S8" s="63"/>
      <c r="T8" s="63"/>
      <c r="U8" s="63"/>
      <c r="V8" s="63"/>
      <c r="W8" s="63"/>
      <c r="X8" s="63"/>
      <c r="Y8" s="63"/>
      <c r="Z8" s="63"/>
      <c r="AA8" s="63"/>
      <c r="AB8" s="63"/>
    </row>
    <row r="9" spans="2:28" s="2" customFormat="1" ht="15.5" customHeight="1">
      <c r="D9" s="57" t="s">
        <v>1</v>
      </c>
      <c r="E9" s="57"/>
      <c r="F9" s="57"/>
      <c r="G9" s="57"/>
      <c r="H9" s="57"/>
      <c r="I9" s="64" t="s">
        <v>2</v>
      </c>
      <c r="J9" s="64"/>
      <c r="K9" s="59" t="s">
        <v>3</v>
      </c>
      <c r="L9" s="60"/>
      <c r="M9" s="64" t="s">
        <v>4</v>
      </c>
      <c r="N9" s="64"/>
      <c r="O9" s="64"/>
      <c r="P9" s="44"/>
      <c r="Q9" s="45"/>
      <c r="R9" s="46"/>
      <c r="S9" s="42" t="s">
        <v>5</v>
      </c>
      <c r="T9" s="47">
        <f>+T12</f>
        <v>6922835</v>
      </c>
      <c r="U9" s="58"/>
      <c r="V9" s="58"/>
      <c r="W9" s="58"/>
      <c r="X9" s="58"/>
      <c r="Y9" s="58"/>
      <c r="Z9" s="58"/>
      <c r="AA9" s="58"/>
      <c r="AB9" s="58"/>
    </row>
    <row r="10" spans="2:28" s="2" customFormat="1" ht="17">
      <c r="D10" s="57" t="s">
        <v>6</v>
      </c>
      <c r="E10" s="57"/>
      <c r="F10" s="57"/>
      <c r="G10" s="57"/>
      <c r="H10" s="57"/>
      <c r="I10" s="64" t="s">
        <v>7</v>
      </c>
      <c r="J10" s="64"/>
      <c r="K10" s="61"/>
      <c r="L10" s="62"/>
      <c r="M10" s="64"/>
      <c r="N10" s="64"/>
      <c r="O10" s="64"/>
      <c r="P10" s="44"/>
      <c r="Q10" s="45"/>
      <c r="R10" s="46"/>
      <c r="S10" s="42" t="s">
        <v>8</v>
      </c>
      <c r="T10" s="47">
        <f>+AB12</f>
        <v>0</v>
      </c>
      <c r="U10" s="58"/>
      <c r="V10" s="58"/>
      <c r="W10" s="58"/>
      <c r="X10" s="58"/>
      <c r="Y10" s="58"/>
      <c r="Z10" s="58"/>
      <c r="AA10" s="58"/>
      <c r="AB10" s="58"/>
    </row>
    <row r="11" spans="2:28" s="2" customFormat="1" ht="16">
      <c r="D11" s="57" t="s">
        <v>9</v>
      </c>
      <c r="E11" s="57"/>
      <c r="F11" s="57"/>
      <c r="G11" s="57"/>
      <c r="H11" s="57"/>
      <c r="I11" s="49" t="s">
        <v>564</v>
      </c>
      <c r="J11" s="43"/>
      <c r="K11" s="48"/>
      <c r="L11" s="48"/>
      <c r="M11" s="48"/>
      <c r="N11" s="50"/>
      <c r="O11" s="44"/>
      <c r="P11" s="48"/>
      <c r="Q11" s="50"/>
      <c r="R11" s="46"/>
      <c r="S11" s="58"/>
      <c r="T11" s="58"/>
      <c r="U11" s="58"/>
      <c r="V11" s="58"/>
      <c r="W11" s="58"/>
      <c r="X11" s="58"/>
      <c r="Y11" s="51"/>
      <c r="Z11" s="51"/>
      <c r="AA11" s="51"/>
      <c r="AB11" s="51"/>
    </row>
    <row r="12" spans="2:28" s="4" customFormat="1" ht="21" thickBot="1">
      <c r="D12" s="5"/>
      <c r="E12" s="5"/>
      <c r="F12" s="5"/>
      <c r="G12" s="6"/>
      <c r="H12" s="7"/>
      <c r="I12" s="7"/>
      <c r="J12" s="7"/>
      <c r="K12" s="8"/>
      <c r="L12" s="8"/>
      <c r="M12" s="8"/>
      <c r="N12" s="39">
        <f>+SUBTOTAL(9,N14:N234)</f>
        <v>191699480</v>
      </c>
      <c r="O12" s="14"/>
      <c r="P12" s="39">
        <f>+SUBTOTAL(9,P14:P234)</f>
        <v>138456711.92000002</v>
      </c>
      <c r="Q12" s="9"/>
      <c r="R12" s="9"/>
      <c r="S12" s="9"/>
      <c r="T12" s="39">
        <f>+SUBTOTAL(9,T14:T234)</f>
        <v>6922835</v>
      </c>
      <c r="U12" s="9"/>
      <c r="V12" s="10"/>
      <c r="W12" s="40">
        <f>+SUBTOTAL(9,W14:W234)</f>
        <v>6922835</v>
      </c>
      <c r="X12" s="15"/>
      <c r="Y12" s="40">
        <f>+SUBTOTAL(9,Y14:Y234)</f>
        <v>0</v>
      </c>
      <c r="Z12" s="15"/>
      <c r="AA12" s="41">
        <f>+SUBTOTAL(9,AA14:AA234)</f>
        <v>0</v>
      </c>
      <c r="AB12" s="40">
        <f>+SUBTOTAL(9,AB14:AB234)</f>
        <v>0</v>
      </c>
    </row>
    <row r="13" spans="2:28" s="2" customFormat="1" ht="69" thickTop="1">
      <c r="B13" s="23" t="s">
        <v>193</v>
      </c>
      <c r="C13" s="23" t="s">
        <v>306</v>
      </c>
      <c r="D13" s="16" t="s">
        <v>10</v>
      </c>
      <c r="E13" s="16" t="s">
        <v>11</v>
      </c>
      <c r="F13" s="16" t="s">
        <v>12</v>
      </c>
      <c r="G13" s="17" t="s">
        <v>13</v>
      </c>
      <c r="H13" s="18" t="s">
        <v>14</v>
      </c>
      <c r="I13" s="16" t="s">
        <v>15</v>
      </c>
      <c r="J13" s="16" t="s">
        <v>16</v>
      </c>
      <c r="K13" s="16" t="s">
        <v>17</v>
      </c>
      <c r="L13" s="19" t="s">
        <v>18</v>
      </c>
      <c r="M13" s="16" t="s">
        <v>19</v>
      </c>
      <c r="N13" s="16" t="s">
        <v>20</v>
      </c>
      <c r="O13" s="16" t="s">
        <v>21</v>
      </c>
      <c r="P13" s="16" t="s">
        <v>22</v>
      </c>
      <c r="Q13" s="16" t="s">
        <v>23</v>
      </c>
      <c r="R13" s="16" t="s">
        <v>24</v>
      </c>
      <c r="S13" s="16" t="s">
        <v>25</v>
      </c>
      <c r="T13" s="16" t="s">
        <v>26</v>
      </c>
      <c r="U13" s="16" t="s">
        <v>27</v>
      </c>
      <c r="V13" s="20" t="s">
        <v>28</v>
      </c>
      <c r="W13" s="21" t="s">
        <v>29</v>
      </c>
      <c r="X13" s="21" t="s">
        <v>30</v>
      </c>
      <c r="Y13" s="21" t="s">
        <v>31</v>
      </c>
      <c r="Z13" s="21" t="s">
        <v>32</v>
      </c>
      <c r="AA13" s="21" t="s">
        <v>33</v>
      </c>
      <c r="AB13" s="22" t="s">
        <v>34</v>
      </c>
    </row>
    <row r="14" spans="2:28" s="3" customFormat="1" ht="44" hidden="1" customHeight="1">
      <c r="B14" s="11">
        <v>1</v>
      </c>
      <c r="C14" s="11" t="s">
        <v>307</v>
      </c>
      <c r="D14" s="11" t="s">
        <v>35</v>
      </c>
      <c r="E14" s="24">
        <v>42</v>
      </c>
      <c r="F14" s="11" t="s">
        <v>46</v>
      </c>
      <c r="G14" s="11" t="s">
        <v>434</v>
      </c>
      <c r="H14" s="11" t="s">
        <v>435</v>
      </c>
      <c r="I14" s="11" t="s">
        <v>135</v>
      </c>
      <c r="J14" s="11" t="s">
        <v>88</v>
      </c>
      <c r="K14" s="25" t="s">
        <v>436</v>
      </c>
      <c r="L14" s="11" t="s">
        <v>437</v>
      </c>
      <c r="M14" s="11" t="s">
        <v>438</v>
      </c>
      <c r="N14" s="26">
        <v>430032</v>
      </c>
      <c r="O14" s="27">
        <v>77.541666666666671</v>
      </c>
      <c r="P14" s="28">
        <v>33345398.000000004</v>
      </c>
      <c r="Q14" s="11" t="s">
        <v>45</v>
      </c>
      <c r="R14" s="29">
        <v>1</v>
      </c>
      <c r="S14" s="27">
        <v>0.87064390354772403</v>
      </c>
      <c r="T14" s="30">
        <v>374405</v>
      </c>
      <c r="U14" s="31" t="s">
        <v>439</v>
      </c>
      <c r="V14" s="11" t="s">
        <v>440</v>
      </c>
      <c r="W14" s="32">
        <v>374405</v>
      </c>
      <c r="X14" s="11" t="s">
        <v>441</v>
      </c>
      <c r="Y14" s="28">
        <f t="shared" ref="Y14:Y77" si="0">T14-W14</f>
        <v>0</v>
      </c>
      <c r="Z14" s="11"/>
      <c r="AA14" s="11"/>
      <c r="AB14" s="28">
        <f t="shared" ref="AB14:AB77" si="1">Y14-AA14</f>
        <v>0</v>
      </c>
    </row>
    <row r="15" spans="2:28" s="3" customFormat="1" ht="44" hidden="1" customHeight="1">
      <c r="B15" s="11">
        <v>2</v>
      </c>
      <c r="C15" s="11" t="s">
        <v>307</v>
      </c>
      <c r="D15" s="11" t="s">
        <v>35</v>
      </c>
      <c r="E15" s="24">
        <v>42</v>
      </c>
      <c r="F15" s="11" t="s">
        <v>46</v>
      </c>
      <c r="G15" s="11" t="s">
        <v>434</v>
      </c>
      <c r="H15" s="11" t="s">
        <v>435</v>
      </c>
      <c r="I15" s="11" t="s">
        <v>135</v>
      </c>
      <c r="J15" s="11" t="s">
        <v>88</v>
      </c>
      <c r="K15" s="25" t="s">
        <v>442</v>
      </c>
      <c r="L15" s="11" t="s">
        <v>443</v>
      </c>
      <c r="M15" s="11" t="s">
        <v>438</v>
      </c>
      <c r="N15" s="26">
        <v>430032</v>
      </c>
      <c r="O15" s="27">
        <v>101.41666666666667</v>
      </c>
      <c r="P15" s="28">
        <v>43612412</v>
      </c>
      <c r="Q15" s="11" t="s">
        <v>45</v>
      </c>
      <c r="R15" s="29">
        <v>1</v>
      </c>
      <c r="S15" s="27">
        <v>2.2387986091227199</v>
      </c>
      <c r="T15" s="30">
        <v>962755</v>
      </c>
      <c r="U15" s="31" t="s">
        <v>444</v>
      </c>
      <c r="V15" s="11" t="s">
        <v>440</v>
      </c>
      <c r="W15" s="32">
        <v>962755</v>
      </c>
      <c r="X15" s="11" t="s">
        <v>445</v>
      </c>
      <c r="Y15" s="28">
        <f t="shared" si="0"/>
        <v>0</v>
      </c>
      <c r="Z15" s="11"/>
      <c r="AA15" s="11"/>
      <c r="AB15" s="28">
        <f t="shared" si="1"/>
        <v>0</v>
      </c>
    </row>
    <row r="16" spans="2:28" s="3" customFormat="1" ht="44" customHeight="1">
      <c r="B16" s="11">
        <v>3</v>
      </c>
      <c r="C16" s="11" t="s">
        <v>307</v>
      </c>
      <c r="D16" s="11" t="s">
        <v>35</v>
      </c>
      <c r="E16" s="24">
        <v>48</v>
      </c>
      <c r="F16" s="11" t="s">
        <v>46</v>
      </c>
      <c r="G16" s="11" t="s">
        <v>133</v>
      </c>
      <c r="H16" s="11" t="s">
        <v>134</v>
      </c>
      <c r="I16" s="11" t="s">
        <v>135</v>
      </c>
      <c r="J16" s="11" t="s">
        <v>88</v>
      </c>
      <c r="K16" s="25" t="s">
        <v>436</v>
      </c>
      <c r="L16" s="11" t="s">
        <v>446</v>
      </c>
      <c r="M16" s="11" t="s">
        <v>438</v>
      </c>
      <c r="N16" s="26">
        <v>14423576</v>
      </c>
      <c r="O16" s="27">
        <v>0.7</v>
      </c>
      <c r="P16" s="28">
        <v>10096503.199999999</v>
      </c>
      <c r="Q16" s="11" t="s">
        <v>50</v>
      </c>
      <c r="R16" s="29">
        <v>0.05</v>
      </c>
      <c r="S16" s="27">
        <v>0.7</v>
      </c>
      <c r="T16" s="30">
        <v>504825</v>
      </c>
      <c r="U16" s="31" t="s">
        <v>447</v>
      </c>
      <c r="V16" s="11" t="s">
        <v>448</v>
      </c>
      <c r="W16" s="32">
        <v>504825</v>
      </c>
      <c r="X16" s="11" t="s">
        <v>449</v>
      </c>
      <c r="Y16" s="28">
        <f t="shared" si="0"/>
        <v>0</v>
      </c>
      <c r="Z16" s="11"/>
      <c r="AA16" s="11"/>
      <c r="AB16" s="28">
        <f t="shared" si="1"/>
        <v>0</v>
      </c>
    </row>
    <row r="17" spans="2:28" s="3" customFormat="1" ht="44" customHeight="1">
      <c r="B17" s="11">
        <v>4</v>
      </c>
      <c r="C17" s="11" t="s">
        <v>307</v>
      </c>
      <c r="D17" s="11" t="s">
        <v>35</v>
      </c>
      <c r="E17" s="24">
        <v>48</v>
      </c>
      <c r="F17" s="11" t="s">
        <v>46</v>
      </c>
      <c r="G17" s="11" t="s">
        <v>133</v>
      </c>
      <c r="H17" s="11" t="s">
        <v>134</v>
      </c>
      <c r="I17" s="11" t="s">
        <v>135</v>
      </c>
      <c r="J17" s="11" t="s">
        <v>88</v>
      </c>
      <c r="K17" s="25" t="s">
        <v>450</v>
      </c>
      <c r="L17" s="11" t="s">
        <v>451</v>
      </c>
      <c r="M17" s="11" t="s">
        <v>438</v>
      </c>
      <c r="N17" s="26">
        <v>14423576</v>
      </c>
      <c r="O17" s="27">
        <v>0.66999999999999993</v>
      </c>
      <c r="P17" s="28">
        <v>9663795.9199999981</v>
      </c>
      <c r="Q17" s="11" t="s">
        <v>50</v>
      </c>
      <c r="R17" s="29">
        <v>0.05</v>
      </c>
      <c r="S17" s="27">
        <v>0.66999999999999993</v>
      </c>
      <c r="T17" s="30">
        <v>483190</v>
      </c>
      <c r="U17" s="31" t="s">
        <v>452</v>
      </c>
      <c r="V17" s="11" t="s">
        <v>448</v>
      </c>
      <c r="W17" s="32">
        <v>483190</v>
      </c>
      <c r="X17" s="11" t="s">
        <v>201</v>
      </c>
      <c r="Y17" s="28">
        <f t="shared" si="0"/>
        <v>0</v>
      </c>
      <c r="Z17" s="11"/>
      <c r="AA17" s="11"/>
      <c r="AB17" s="28">
        <f t="shared" si="1"/>
        <v>0</v>
      </c>
    </row>
    <row r="18" spans="2:28" s="3" customFormat="1" ht="44" hidden="1" customHeight="1">
      <c r="B18" s="11">
        <v>5</v>
      </c>
      <c r="C18" s="11" t="s">
        <v>307</v>
      </c>
      <c r="D18" s="11" t="s">
        <v>35</v>
      </c>
      <c r="E18" s="24">
        <v>1</v>
      </c>
      <c r="F18" s="11" t="s">
        <v>36</v>
      </c>
      <c r="G18" s="11" t="s">
        <v>355</v>
      </c>
      <c r="H18" s="11" t="s">
        <v>356</v>
      </c>
      <c r="I18" s="11" t="s">
        <v>135</v>
      </c>
      <c r="J18" s="11" t="s">
        <v>88</v>
      </c>
      <c r="K18" s="25" t="s">
        <v>450</v>
      </c>
      <c r="L18" s="11" t="s">
        <v>453</v>
      </c>
      <c r="M18" s="11" t="s">
        <v>438</v>
      </c>
      <c r="N18" s="26">
        <v>4658560</v>
      </c>
      <c r="O18" s="27">
        <v>1.7675334867426844</v>
      </c>
      <c r="P18" s="28">
        <v>8234160.7999999998</v>
      </c>
      <c r="Q18" s="11" t="s">
        <v>42</v>
      </c>
      <c r="R18" s="29">
        <v>1</v>
      </c>
      <c r="S18" s="27">
        <v>0.18460726061272201</v>
      </c>
      <c r="T18" s="30">
        <v>860004</v>
      </c>
      <c r="U18" s="31" t="s">
        <v>454</v>
      </c>
      <c r="V18" s="11" t="s">
        <v>455</v>
      </c>
      <c r="W18" s="32">
        <v>0</v>
      </c>
      <c r="X18" s="11" t="s">
        <v>359</v>
      </c>
      <c r="Y18" s="28">
        <f t="shared" si="0"/>
        <v>860004</v>
      </c>
      <c r="Z18" s="11"/>
      <c r="AA18" s="11"/>
      <c r="AB18" s="28">
        <f t="shared" si="1"/>
        <v>860004</v>
      </c>
    </row>
    <row r="19" spans="2:28" s="3" customFormat="1" ht="44" hidden="1" customHeight="1">
      <c r="B19" s="11">
        <v>6</v>
      </c>
      <c r="C19" s="11" t="s">
        <v>307</v>
      </c>
      <c r="D19" s="11" t="s">
        <v>35</v>
      </c>
      <c r="E19" s="24">
        <v>3</v>
      </c>
      <c r="F19" s="11" t="s">
        <v>36</v>
      </c>
      <c r="G19" s="11" t="s">
        <v>145</v>
      </c>
      <c r="H19" s="11" t="s">
        <v>146</v>
      </c>
      <c r="I19" s="11" t="s">
        <v>141</v>
      </c>
      <c r="J19" s="11" t="s">
        <v>88</v>
      </c>
      <c r="K19" s="25" t="s">
        <v>436</v>
      </c>
      <c r="L19" s="11" t="s">
        <v>456</v>
      </c>
      <c r="M19" s="11" t="s">
        <v>438</v>
      </c>
      <c r="N19" s="26">
        <v>44795</v>
      </c>
      <c r="O19" s="27">
        <v>54</v>
      </c>
      <c r="P19" s="28">
        <v>2418930</v>
      </c>
      <c r="Q19" s="11" t="s">
        <v>42</v>
      </c>
      <c r="R19" s="29">
        <v>1</v>
      </c>
      <c r="S19" s="27">
        <v>1</v>
      </c>
      <c r="T19" s="30">
        <v>44795</v>
      </c>
      <c r="U19" s="31" t="s">
        <v>457</v>
      </c>
      <c r="V19" s="11" t="s">
        <v>455</v>
      </c>
      <c r="W19" s="32">
        <v>0</v>
      </c>
      <c r="X19" s="11" t="s">
        <v>359</v>
      </c>
      <c r="Y19" s="28">
        <f t="shared" si="0"/>
        <v>44795</v>
      </c>
      <c r="Z19" s="11"/>
      <c r="AA19" s="11"/>
      <c r="AB19" s="28">
        <f t="shared" si="1"/>
        <v>44795</v>
      </c>
    </row>
    <row r="20" spans="2:28" s="3" customFormat="1" ht="44" hidden="1" customHeight="1">
      <c r="B20" s="11">
        <v>7</v>
      </c>
      <c r="C20" s="11" t="s">
        <v>307</v>
      </c>
      <c r="D20" s="11" t="s">
        <v>35</v>
      </c>
      <c r="E20" s="24">
        <v>10</v>
      </c>
      <c r="F20" s="11" t="s">
        <v>36</v>
      </c>
      <c r="G20" s="11" t="s">
        <v>170</v>
      </c>
      <c r="H20" s="11" t="s">
        <v>171</v>
      </c>
      <c r="I20" s="11" t="s">
        <v>87</v>
      </c>
      <c r="J20" s="11" t="s">
        <v>88</v>
      </c>
      <c r="K20" s="25" t="s">
        <v>450</v>
      </c>
      <c r="L20" s="11" t="s">
        <v>458</v>
      </c>
      <c r="M20" s="11" t="s">
        <v>438</v>
      </c>
      <c r="N20" s="26">
        <v>58232</v>
      </c>
      <c r="O20" s="27">
        <v>142</v>
      </c>
      <c r="P20" s="28">
        <v>8268944</v>
      </c>
      <c r="Q20" s="11" t="s">
        <v>42</v>
      </c>
      <c r="R20" s="29">
        <v>1</v>
      </c>
      <c r="S20" s="27">
        <v>3</v>
      </c>
      <c r="T20" s="30">
        <v>174696</v>
      </c>
      <c r="U20" s="31" t="s">
        <v>459</v>
      </c>
      <c r="V20" s="11" t="s">
        <v>455</v>
      </c>
      <c r="W20" s="32">
        <v>0</v>
      </c>
      <c r="X20" s="11" t="s">
        <v>359</v>
      </c>
      <c r="Y20" s="28">
        <f t="shared" si="0"/>
        <v>174696</v>
      </c>
      <c r="Z20" s="11"/>
      <c r="AA20" s="11"/>
      <c r="AB20" s="28">
        <f t="shared" si="1"/>
        <v>174696</v>
      </c>
    </row>
    <row r="21" spans="2:28" s="3" customFormat="1" ht="44" hidden="1" customHeight="1">
      <c r="B21" s="11">
        <v>8</v>
      </c>
      <c r="C21" s="11" t="s">
        <v>307</v>
      </c>
      <c r="D21" s="11" t="s">
        <v>35</v>
      </c>
      <c r="E21" s="24">
        <v>2</v>
      </c>
      <c r="F21" s="11" t="s">
        <v>36</v>
      </c>
      <c r="G21" s="11" t="s">
        <v>139</v>
      </c>
      <c r="H21" s="11" t="s">
        <v>140</v>
      </c>
      <c r="I21" s="11" t="s">
        <v>141</v>
      </c>
      <c r="J21" s="11" t="s">
        <v>88</v>
      </c>
      <c r="K21" s="25" t="s">
        <v>436</v>
      </c>
      <c r="L21" s="11" t="s">
        <v>460</v>
      </c>
      <c r="M21" s="11" t="s">
        <v>438</v>
      </c>
      <c r="N21" s="26">
        <v>35836</v>
      </c>
      <c r="O21" s="27">
        <v>3994</v>
      </c>
      <c r="P21" s="28">
        <v>143128984</v>
      </c>
      <c r="Q21" s="11" t="s">
        <v>39</v>
      </c>
      <c r="R21" s="29">
        <v>1</v>
      </c>
      <c r="S21" s="27">
        <v>140</v>
      </c>
      <c r="T21" s="30">
        <v>5017040</v>
      </c>
      <c r="U21" s="33" t="s">
        <v>461</v>
      </c>
      <c r="V21" s="11" t="s">
        <v>462</v>
      </c>
      <c r="W21" s="32">
        <v>0</v>
      </c>
      <c r="X21" s="11" t="s">
        <v>205</v>
      </c>
      <c r="Y21" s="28">
        <f t="shared" si="0"/>
        <v>5017040</v>
      </c>
      <c r="Z21" s="11"/>
      <c r="AA21" s="11"/>
      <c r="AB21" s="28">
        <f t="shared" si="1"/>
        <v>5017040</v>
      </c>
    </row>
    <row r="22" spans="2:28" s="3" customFormat="1" ht="44" hidden="1" customHeight="1">
      <c r="B22" s="11">
        <v>9</v>
      </c>
      <c r="C22" s="11" t="s">
        <v>307</v>
      </c>
      <c r="D22" s="11" t="s">
        <v>35</v>
      </c>
      <c r="E22" s="24">
        <v>2</v>
      </c>
      <c r="F22" s="11" t="s">
        <v>36</v>
      </c>
      <c r="G22" s="11" t="s">
        <v>139</v>
      </c>
      <c r="H22" s="11" t="s">
        <v>140</v>
      </c>
      <c r="I22" s="11" t="s">
        <v>141</v>
      </c>
      <c r="J22" s="11" t="s">
        <v>88</v>
      </c>
      <c r="K22" s="25" t="s">
        <v>442</v>
      </c>
      <c r="L22" s="11" t="s">
        <v>463</v>
      </c>
      <c r="M22" s="11" t="s">
        <v>438</v>
      </c>
      <c r="N22" s="26">
        <v>35836</v>
      </c>
      <c r="O22" s="27">
        <v>6074</v>
      </c>
      <c r="P22" s="28">
        <v>217667864</v>
      </c>
      <c r="Q22" s="11" t="s">
        <v>39</v>
      </c>
      <c r="R22" s="29">
        <v>1</v>
      </c>
      <c r="S22" s="27">
        <v>202</v>
      </c>
      <c r="T22" s="30">
        <v>7238872</v>
      </c>
      <c r="U22" s="33" t="s">
        <v>464</v>
      </c>
      <c r="V22" s="11" t="s">
        <v>462</v>
      </c>
      <c r="W22" s="32">
        <v>0</v>
      </c>
      <c r="X22" s="11" t="s">
        <v>205</v>
      </c>
      <c r="Y22" s="28">
        <f t="shared" si="0"/>
        <v>7238872</v>
      </c>
      <c r="Z22" s="11"/>
      <c r="AA22" s="11"/>
      <c r="AB22" s="28">
        <f t="shared" si="1"/>
        <v>7238872</v>
      </c>
    </row>
    <row r="23" spans="2:28" s="3" customFormat="1" ht="44" hidden="1" customHeight="1">
      <c r="B23" s="11">
        <v>10</v>
      </c>
      <c r="C23" s="11" t="s">
        <v>307</v>
      </c>
      <c r="D23" s="11" t="s">
        <v>35</v>
      </c>
      <c r="E23" s="24">
        <v>10</v>
      </c>
      <c r="F23" s="11" t="s">
        <v>36</v>
      </c>
      <c r="G23" s="11" t="s">
        <v>170</v>
      </c>
      <c r="H23" s="11" t="s">
        <v>171</v>
      </c>
      <c r="I23" s="11" t="s">
        <v>87</v>
      </c>
      <c r="J23" s="11" t="s">
        <v>88</v>
      </c>
      <c r="K23" s="25" t="s">
        <v>436</v>
      </c>
      <c r="L23" s="11" t="s">
        <v>465</v>
      </c>
      <c r="M23" s="11" t="s">
        <v>438</v>
      </c>
      <c r="N23" s="26">
        <v>58232</v>
      </c>
      <c r="O23" s="27">
        <v>149</v>
      </c>
      <c r="P23" s="28">
        <v>8676568</v>
      </c>
      <c r="Q23" s="11" t="s">
        <v>39</v>
      </c>
      <c r="R23" s="29">
        <v>1</v>
      </c>
      <c r="S23" s="27">
        <v>5</v>
      </c>
      <c r="T23" s="30">
        <v>291160</v>
      </c>
      <c r="U23" s="33" t="s">
        <v>466</v>
      </c>
      <c r="V23" s="11" t="s">
        <v>467</v>
      </c>
      <c r="W23" s="32">
        <v>0</v>
      </c>
      <c r="X23" s="11" t="s">
        <v>468</v>
      </c>
      <c r="Y23" s="28">
        <f t="shared" si="0"/>
        <v>291160</v>
      </c>
      <c r="Z23" s="11"/>
      <c r="AA23" s="11"/>
      <c r="AB23" s="28">
        <f t="shared" si="1"/>
        <v>291160</v>
      </c>
    </row>
    <row r="24" spans="2:28" s="3" customFormat="1" ht="44" hidden="1" customHeight="1">
      <c r="B24" s="11">
        <v>11</v>
      </c>
      <c r="C24" s="11" t="s">
        <v>307</v>
      </c>
      <c r="D24" s="11" t="s">
        <v>35</v>
      </c>
      <c r="E24" s="24">
        <v>10</v>
      </c>
      <c r="F24" s="11" t="s">
        <v>36</v>
      </c>
      <c r="G24" s="11" t="s">
        <v>170</v>
      </c>
      <c r="H24" s="11" t="s">
        <v>171</v>
      </c>
      <c r="I24" s="11" t="s">
        <v>87</v>
      </c>
      <c r="J24" s="11" t="s">
        <v>88</v>
      </c>
      <c r="K24" s="25" t="s">
        <v>450</v>
      </c>
      <c r="L24" s="11" t="s">
        <v>458</v>
      </c>
      <c r="M24" s="11" t="s">
        <v>438</v>
      </c>
      <c r="N24" s="26">
        <v>58232</v>
      </c>
      <c r="O24" s="27">
        <v>142</v>
      </c>
      <c r="P24" s="28">
        <v>8268944</v>
      </c>
      <c r="Q24" s="11" t="s">
        <v>39</v>
      </c>
      <c r="R24" s="29">
        <v>1</v>
      </c>
      <c r="S24" s="27">
        <v>3</v>
      </c>
      <c r="T24" s="30">
        <v>174696</v>
      </c>
      <c r="U24" s="31" t="s">
        <v>469</v>
      </c>
      <c r="V24" s="11" t="s">
        <v>462</v>
      </c>
      <c r="W24" s="32">
        <v>0</v>
      </c>
      <c r="X24" s="11" t="s">
        <v>205</v>
      </c>
      <c r="Y24" s="28">
        <f t="shared" si="0"/>
        <v>174696</v>
      </c>
      <c r="Z24" s="11"/>
      <c r="AA24" s="11"/>
      <c r="AB24" s="28">
        <f t="shared" si="1"/>
        <v>174696</v>
      </c>
    </row>
    <row r="25" spans="2:28" s="3" customFormat="1" ht="44" hidden="1" customHeight="1">
      <c r="B25" s="11">
        <v>12</v>
      </c>
      <c r="C25" s="11" t="s">
        <v>307</v>
      </c>
      <c r="D25" s="11" t="s">
        <v>35</v>
      </c>
      <c r="E25" s="24">
        <v>11</v>
      </c>
      <c r="F25" s="11" t="s">
        <v>36</v>
      </c>
      <c r="G25" s="11" t="s">
        <v>92</v>
      </c>
      <c r="H25" s="11" t="s">
        <v>93</v>
      </c>
      <c r="I25" s="11" t="s">
        <v>87</v>
      </c>
      <c r="J25" s="11" t="s">
        <v>88</v>
      </c>
      <c r="K25" s="25" t="s">
        <v>436</v>
      </c>
      <c r="L25" s="11" t="s">
        <v>470</v>
      </c>
      <c r="M25" s="11" t="s">
        <v>438</v>
      </c>
      <c r="N25" s="26">
        <v>35836</v>
      </c>
      <c r="O25" s="27">
        <v>179</v>
      </c>
      <c r="P25" s="28">
        <v>6414644</v>
      </c>
      <c r="Q25" s="11" t="s">
        <v>39</v>
      </c>
      <c r="R25" s="29">
        <v>1</v>
      </c>
      <c r="S25" s="27">
        <v>26</v>
      </c>
      <c r="T25" s="30">
        <v>931736</v>
      </c>
      <c r="U25" s="31" t="s">
        <v>471</v>
      </c>
      <c r="V25" s="11" t="s">
        <v>462</v>
      </c>
      <c r="W25" s="32">
        <v>0</v>
      </c>
      <c r="X25" s="11" t="s">
        <v>205</v>
      </c>
      <c r="Y25" s="28">
        <f t="shared" si="0"/>
        <v>931736</v>
      </c>
      <c r="Z25" s="11"/>
      <c r="AA25" s="11"/>
      <c r="AB25" s="28">
        <f t="shared" si="1"/>
        <v>931736</v>
      </c>
    </row>
    <row r="26" spans="2:28" s="3" customFormat="1" ht="44" hidden="1" customHeight="1">
      <c r="B26" s="11">
        <v>13</v>
      </c>
      <c r="C26" s="11" t="s">
        <v>307</v>
      </c>
      <c r="D26" s="11" t="s">
        <v>35</v>
      </c>
      <c r="E26" s="24">
        <v>11</v>
      </c>
      <c r="F26" s="11" t="s">
        <v>36</v>
      </c>
      <c r="G26" s="11" t="s">
        <v>92</v>
      </c>
      <c r="H26" s="11" t="s">
        <v>93</v>
      </c>
      <c r="I26" s="11" t="s">
        <v>87</v>
      </c>
      <c r="J26" s="11" t="s">
        <v>88</v>
      </c>
      <c r="K26" s="25" t="s">
        <v>450</v>
      </c>
      <c r="L26" s="11" t="s">
        <v>472</v>
      </c>
      <c r="M26" s="11" t="s">
        <v>438</v>
      </c>
      <c r="N26" s="26">
        <v>35836</v>
      </c>
      <c r="O26" s="27">
        <v>108</v>
      </c>
      <c r="P26" s="28">
        <v>3870288</v>
      </c>
      <c r="Q26" s="11" t="s">
        <v>39</v>
      </c>
      <c r="R26" s="29">
        <v>1</v>
      </c>
      <c r="S26" s="27">
        <v>18</v>
      </c>
      <c r="T26" s="30">
        <v>645048</v>
      </c>
      <c r="U26" s="31" t="s">
        <v>473</v>
      </c>
      <c r="V26" s="11" t="s">
        <v>462</v>
      </c>
      <c r="W26" s="32">
        <v>0</v>
      </c>
      <c r="X26" s="11" t="s">
        <v>205</v>
      </c>
      <c r="Y26" s="28">
        <f t="shared" si="0"/>
        <v>645048</v>
      </c>
      <c r="Z26" s="11"/>
      <c r="AA26" s="11"/>
      <c r="AB26" s="28">
        <f t="shared" si="1"/>
        <v>645048</v>
      </c>
    </row>
    <row r="27" spans="2:28" s="3" customFormat="1" ht="44" hidden="1" customHeight="1">
      <c r="B27" s="11">
        <v>14</v>
      </c>
      <c r="C27" s="11" t="s">
        <v>307</v>
      </c>
      <c r="D27" s="11" t="s">
        <v>35</v>
      </c>
      <c r="E27" s="24">
        <v>6</v>
      </c>
      <c r="F27" s="11" t="s">
        <v>36</v>
      </c>
      <c r="G27" s="11" t="s">
        <v>167</v>
      </c>
      <c r="H27" s="11" t="s">
        <v>168</v>
      </c>
      <c r="I27" s="11" t="s">
        <v>87</v>
      </c>
      <c r="J27" s="11" t="s">
        <v>88</v>
      </c>
      <c r="K27" s="25" t="s">
        <v>436</v>
      </c>
      <c r="L27" s="11" t="s">
        <v>474</v>
      </c>
      <c r="M27" s="11" t="s">
        <v>38</v>
      </c>
      <c r="N27" s="26">
        <v>95185</v>
      </c>
      <c r="O27" s="27">
        <v>120</v>
      </c>
      <c r="P27" s="28">
        <v>11422200</v>
      </c>
      <c r="Q27" s="11" t="s">
        <v>39</v>
      </c>
      <c r="R27" s="29">
        <v>1</v>
      </c>
      <c r="S27" s="27">
        <v>24</v>
      </c>
      <c r="T27" s="30">
        <v>2284440</v>
      </c>
      <c r="U27" s="31" t="s">
        <v>475</v>
      </c>
      <c r="V27" s="11" t="s">
        <v>462</v>
      </c>
      <c r="W27" s="32">
        <v>0</v>
      </c>
      <c r="X27" s="11" t="s">
        <v>240</v>
      </c>
      <c r="Y27" s="28">
        <f t="shared" si="0"/>
        <v>2284440</v>
      </c>
      <c r="Z27" s="11"/>
      <c r="AA27" s="11"/>
      <c r="AB27" s="28">
        <f t="shared" si="1"/>
        <v>2284440</v>
      </c>
    </row>
    <row r="28" spans="2:28" s="3" customFormat="1" ht="44" hidden="1" customHeight="1">
      <c r="B28" s="11">
        <v>15</v>
      </c>
      <c r="C28" s="11" t="s">
        <v>307</v>
      </c>
      <c r="D28" s="11" t="s">
        <v>35</v>
      </c>
      <c r="E28" s="24">
        <v>6</v>
      </c>
      <c r="F28" s="11" t="s">
        <v>36</v>
      </c>
      <c r="G28" s="11" t="s">
        <v>167</v>
      </c>
      <c r="H28" s="11" t="s">
        <v>168</v>
      </c>
      <c r="I28" s="11" t="s">
        <v>87</v>
      </c>
      <c r="J28" s="11" t="s">
        <v>88</v>
      </c>
      <c r="K28" s="25" t="s">
        <v>450</v>
      </c>
      <c r="L28" s="11" t="s">
        <v>476</v>
      </c>
      <c r="M28" s="11" t="s">
        <v>38</v>
      </c>
      <c r="N28" s="26">
        <v>95185</v>
      </c>
      <c r="O28" s="27">
        <v>104</v>
      </c>
      <c r="P28" s="28">
        <v>9899240</v>
      </c>
      <c r="Q28" s="11" t="s">
        <v>39</v>
      </c>
      <c r="R28" s="29">
        <v>1</v>
      </c>
      <c r="S28" s="27">
        <v>22</v>
      </c>
      <c r="T28" s="30">
        <v>2094070</v>
      </c>
      <c r="U28" s="34" t="s">
        <v>477</v>
      </c>
      <c r="V28" s="11" t="s">
        <v>462</v>
      </c>
      <c r="W28" s="32">
        <v>0</v>
      </c>
      <c r="X28" s="11" t="s">
        <v>240</v>
      </c>
      <c r="Y28" s="28">
        <f t="shared" si="0"/>
        <v>2094070</v>
      </c>
      <c r="Z28" s="11"/>
      <c r="AA28" s="11"/>
      <c r="AB28" s="28">
        <f t="shared" si="1"/>
        <v>2094070</v>
      </c>
    </row>
    <row r="29" spans="2:28" s="3" customFormat="1" ht="44" hidden="1" customHeight="1">
      <c r="B29" s="11">
        <v>16</v>
      </c>
      <c r="C29" s="11" t="s">
        <v>307</v>
      </c>
      <c r="D29" s="11" t="s">
        <v>35</v>
      </c>
      <c r="E29" s="24">
        <v>6</v>
      </c>
      <c r="F29" s="11" t="s">
        <v>36</v>
      </c>
      <c r="G29" s="11" t="s">
        <v>167</v>
      </c>
      <c r="H29" s="11" t="s">
        <v>168</v>
      </c>
      <c r="I29" s="11" t="s">
        <v>87</v>
      </c>
      <c r="J29" s="11" t="s">
        <v>88</v>
      </c>
      <c r="K29" s="25" t="s">
        <v>436</v>
      </c>
      <c r="L29" s="11" t="s">
        <v>474</v>
      </c>
      <c r="M29" s="11" t="s">
        <v>38</v>
      </c>
      <c r="N29" s="26">
        <v>95185</v>
      </c>
      <c r="O29" s="27">
        <v>120</v>
      </c>
      <c r="P29" s="28">
        <v>11422200</v>
      </c>
      <c r="Q29" s="11" t="s">
        <v>42</v>
      </c>
      <c r="R29" s="29">
        <v>1</v>
      </c>
      <c r="S29" s="27">
        <v>3</v>
      </c>
      <c r="T29" s="30">
        <v>285555</v>
      </c>
      <c r="U29" s="34" t="s">
        <v>478</v>
      </c>
      <c r="V29" s="11" t="s">
        <v>455</v>
      </c>
      <c r="W29" s="32">
        <v>0</v>
      </c>
      <c r="X29" s="11" t="s">
        <v>241</v>
      </c>
      <c r="Y29" s="28">
        <f t="shared" si="0"/>
        <v>285555</v>
      </c>
      <c r="Z29" s="11"/>
      <c r="AA29" s="11"/>
      <c r="AB29" s="28">
        <f t="shared" si="1"/>
        <v>285555</v>
      </c>
    </row>
    <row r="30" spans="2:28" s="3" customFormat="1" ht="44" hidden="1" customHeight="1">
      <c r="B30" s="11">
        <v>17</v>
      </c>
      <c r="C30" s="11" t="s">
        <v>307</v>
      </c>
      <c r="D30" s="11" t="s">
        <v>35</v>
      </c>
      <c r="E30" s="24">
        <v>31</v>
      </c>
      <c r="F30" s="11" t="s">
        <v>44</v>
      </c>
      <c r="G30" s="11" t="s">
        <v>97</v>
      </c>
      <c r="H30" s="11" t="s">
        <v>98</v>
      </c>
      <c r="I30" s="11" t="s">
        <v>99</v>
      </c>
      <c r="J30" s="11" t="s">
        <v>88</v>
      </c>
      <c r="K30" s="25" t="s">
        <v>436</v>
      </c>
      <c r="L30" s="11" t="s">
        <v>479</v>
      </c>
      <c r="M30" s="11" t="s">
        <v>38</v>
      </c>
      <c r="N30" s="26">
        <v>262044</v>
      </c>
      <c r="O30" s="27">
        <v>81</v>
      </c>
      <c r="P30" s="28">
        <v>21225564</v>
      </c>
      <c r="Q30" s="11" t="s">
        <v>39</v>
      </c>
      <c r="R30" s="29">
        <v>1</v>
      </c>
      <c r="S30" s="27">
        <v>11</v>
      </c>
      <c r="T30" s="30">
        <v>2882484</v>
      </c>
      <c r="U30" s="34" t="s">
        <v>480</v>
      </c>
      <c r="V30" s="11" t="s">
        <v>481</v>
      </c>
      <c r="W30" s="32">
        <v>0</v>
      </c>
      <c r="X30" s="11" t="s">
        <v>482</v>
      </c>
      <c r="Y30" s="28">
        <f t="shared" si="0"/>
        <v>2882484</v>
      </c>
      <c r="Z30" s="11"/>
      <c r="AA30" s="11"/>
      <c r="AB30" s="28">
        <f t="shared" si="1"/>
        <v>2882484</v>
      </c>
    </row>
    <row r="31" spans="2:28" s="3" customFormat="1" ht="44" hidden="1" customHeight="1">
      <c r="B31" s="11">
        <v>18</v>
      </c>
      <c r="C31" s="11" t="s">
        <v>307</v>
      </c>
      <c r="D31" s="11" t="s">
        <v>35</v>
      </c>
      <c r="E31" s="24">
        <v>31</v>
      </c>
      <c r="F31" s="11" t="s">
        <v>44</v>
      </c>
      <c r="G31" s="11" t="s">
        <v>97</v>
      </c>
      <c r="H31" s="11" t="s">
        <v>98</v>
      </c>
      <c r="I31" s="11" t="s">
        <v>99</v>
      </c>
      <c r="J31" s="11" t="s">
        <v>88</v>
      </c>
      <c r="K31" s="25" t="s">
        <v>450</v>
      </c>
      <c r="L31" s="11" t="s">
        <v>483</v>
      </c>
      <c r="M31" s="11" t="s">
        <v>38</v>
      </c>
      <c r="N31" s="26">
        <v>262044</v>
      </c>
      <c r="O31" s="27">
        <v>67</v>
      </c>
      <c r="P31" s="28">
        <v>17556948</v>
      </c>
      <c r="Q31" s="11" t="s">
        <v>39</v>
      </c>
      <c r="R31" s="29">
        <v>1</v>
      </c>
      <c r="S31" s="27">
        <v>22</v>
      </c>
      <c r="T31" s="30">
        <v>5764968</v>
      </c>
      <c r="U31" s="34" t="s">
        <v>484</v>
      </c>
      <c r="V31" s="11" t="s">
        <v>481</v>
      </c>
      <c r="W31" s="32">
        <v>0</v>
      </c>
      <c r="X31" s="11" t="s">
        <v>482</v>
      </c>
      <c r="Y31" s="28">
        <f t="shared" si="0"/>
        <v>5764968</v>
      </c>
      <c r="Z31" s="11"/>
      <c r="AA31" s="11"/>
      <c r="AB31" s="28">
        <f t="shared" si="1"/>
        <v>5764968</v>
      </c>
    </row>
    <row r="32" spans="2:28" s="3" customFormat="1" ht="44" hidden="1" customHeight="1">
      <c r="B32" s="11">
        <v>19</v>
      </c>
      <c r="C32" s="11" t="s">
        <v>307</v>
      </c>
      <c r="D32" s="11" t="s">
        <v>35</v>
      </c>
      <c r="E32" s="24">
        <v>31</v>
      </c>
      <c r="F32" s="11" t="s">
        <v>44</v>
      </c>
      <c r="G32" s="11" t="s">
        <v>97</v>
      </c>
      <c r="H32" s="11" t="s">
        <v>98</v>
      </c>
      <c r="I32" s="11" t="s">
        <v>99</v>
      </c>
      <c r="J32" s="11" t="s">
        <v>88</v>
      </c>
      <c r="K32" s="25" t="s">
        <v>450</v>
      </c>
      <c r="L32" s="11" t="s">
        <v>483</v>
      </c>
      <c r="M32" s="11" t="s">
        <v>38</v>
      </c>
      <c r="N32" s="26">
        <v>262044</v>
      </c>
      <c r="O32" s="27">
        <v>67</v>
      </c>
      <c r="P32" s="28">
        <v>17556948</v>
      </c>
      <c r="Q32" s="11" t="s">
        <v>42</v>
      </c>
      <c r="R32" s="29">
        <v>1</v>
      </c>
      <c r="S32" s="27">
        <v>1</v>
      </c>
      <c r="T32" s="30">
        <v>262044</v>
      </c>
      <c r="U32" s="34" t="s">
        <v>485</v>
      </c>
      <c r="V32" s="11" t="s">
        <v>455</v>
      </c>
      <c r="W32" s="32">
        <v>0</v>
      </c>
      <c r="X32" s="11" t="s">
        <v>241</v>
      </c>
      <c r="Y32" s="28">
        <f t="shared" si="0"/>
        <v>262044</v>
      </c>
      <c r="Z32" s="11"/>
      <c r="AA32" s="11"/>
      <c r="AB32" s="28">
        <f t="shared" si="1"/>
        <v>262044</v>
      </c>
    </row>
    <row r="33" spans="2:28" s="3" customFormat="1" ht="44" hidden="1" customHeight="1">
      <c r="B33" s="11">
        <v>20</v>
      </c>
      <c r="C33" s="11" t="s">
        <v>307</v>
      </c>
      <c r="D33" s="11" t="s">
        <v>35</v>
      </c>
      <c r="E33" s="24">
        <v>38</v>
      </c>
      <c r="F33" s="11" t="s">
        <v>44</v>
      </c>
      <c r="G33" s="11" t="s">
        <v>486</v>
      </c>
      <c r="H33" s="11" t="s">
        <v>487</v>
      </c>
      <c r="I33" s="11" t="s">
        <v>135</v>
      </c>
      <c r="J33" s="11" t="s">
        <v>488</v>
      </c>
      <c r="K33" s="25" t="s">
        <v>450</v>
      </c>
      <c r="L33" s="11" t="s">
        <v>489</v>
      </c>
      <c r="M33" s="11" t="s">
        <v>38</v>
      </c>
      <c r="N33" s="26">
        <v>30818240</v>
      </c>
      <c r="O33" s="27">
        <v>0.47901427206745095</v>
      </c>
      <c r="P33" s="28">
        <v>14762376.799999999</v>
      </c>
      <c r="Q33" s="11" t="s">
        <v>45</v>
      </c>
      <c r="R33" s="29">
        <v>1</v>
      </c>
      <c r="S33" s="27">
        <v>1.36668372225415E-2</v>
      </c>
      <c r="T33" s="30">
        <v>421188</v>
      </c>
      <c r="U33" s="34" t="s">
        <v>490</v>
      </c>
      <c r="V33" s="11" t="s">
        <v>440</v>
      </c>
      <c r="W33" s="32">
        <v>421188</v>
      </c>
      <c r="X33" s="11" t="s">
        <v>491</v>
      </c>
      <c r="Y33" s="28">
        <f t="shared" si="0"/>
        <v>0</v>
      </c>
      <c r="Z33" s="11"/>
      <c r="AA33" s="11"/>
      <c r="AB33" s="28">
        <f t="shared" si="1"/>
        <v>0</v>
      </c>
    </row>
    <row r="34" spans="2:28" s="3" customFormat="1" ht="44" hidden="1" customHeight="1">
      <c r="B34" s="11">
        <v>21</v>
      </c>
      <c r="C34" s="11" t="s">
        <v>307</v>
      </c>
      <c r="D34" s="11" t="s">
        <v>35</v>
      </c>
      <c r="E34" s="24">
        <v>4</v>
      </c>
      <c r="F34" s="11" t="s">
        <v>36</v>
      </c>
      <c r="G34" s="11" t="s">
        <v>151</v>
      </c>
      <c r="H34" s="11" t="s">
        <v>152</v>
      </c>
      <c r="I34" s="11" t="s">
        <v>87</v>
      </c>
      <c r="J34" s="11" t="s">
        <v>88</v>
      </c>
      <c r="K34" s="25" t="s">
        <v>436</v>
      </c>
      <c r="L34" s="11" t="s">
        <v>492</v>
      </c>
      <c r="M34" s="11" t="s">
        <v>493</v>
      </c>
      <c r="N34" s="26">
        <v>58232</v>
      </c>
      <c r="O34" s="27">
        <v>680</v>
      </c>
      <c r="P34" s="28">
        <v>39597760</v>
      </c>
      <c r="Q34" s="11" t="s">
        <v>39</v>
      </c>
      <c r="R34" s="29">
        <v>1</v>
      </c>
      <c r="S34" s="27">
        <v>70</v>
      </c>
      <c r="T34" s="30">
        <v>4076240</v>
      </c>
      <c r="U34" s="34" t="s">
        <v>494</v>
      </c>
      <c r="V34" s="11" t="s">
        <v>462</v>
      </c>
      <c r="W34" s="32">
        <v>0</v>
      </c>
      <c r="X34" s="11" t="s">
        <v>495</v>
      </c>
      <c r="Y34" s="28">
        <f t="shared" si="0"/>
        <v>4076240</v>
      </c>
      <c r="Z34" s="11"/>
      <c r="AA34" s="11"/>
      <c r="AB34" s="28">
        <f t="shared" si="1"/>
        <v>4076240</v>
      </c>
    </row>
    <row r="35" spans="2:28" s="3" customFormat="1" ht="44" hidden="1" customHeight="1">
      <c r="B35" s="11">
        <v>22</v>
      </c>
      <c r="C35" s="11" t="s">
        <v>307</v>
      </c>
      <c r="D35" s="11" t="s">
        <v>35</v>
      </c>
      <c r="E35" s="24">
        <v>4</v>
      </c>
      <c r="F35" s="11" t="s">
        <v>36</v>
      </c>
      <c r="G35" s="11" t="s">
        <v>151</v>
      </c>
      <c r="H35" s="11" t="s">
        <v>152</v>
      </c>
      <c r="I35" s="11" t="s">
        <v>87</v>
      </c>
      <c r="J35" s="11" t="s">
        <v>88</v>
      </c>
      <c r="K35" s="25" t="s">
        <v>442</v>
      </c>
      <c r="L35" s="11" t="s">
        <v>496</v>
      </c>
      <c r="M35" s="11" t="s">
        <v>493</v>
      </c>
      <c r="N35" s="26">
        <v>58232</v>
      </c>
      <c r="O35" s="27">
        <v>574</v>
      </c>
      <c r="P35" s="28">
        <v>33425168</v>
      </c>
      <c r="Q35" s="11" t="s">
        <v>39</v>
      </c>
      <c r="R35" s="29">
        <v>1</v>
      </c>
      <c r="S35" s="27">
        <v>2</v>
      </c>
      <c r="T35" s="30">
        <v>116464</v>
      </c>
      <c r="U35" s="34" t="s">
        <v>497</v>
      </c>
      <c r="V35" s="11" t="s">
        <v>462</v>
      </c>
      <c r="W35" s="32">
        <v>0</v>
      </c>
      <c r="X35" s="11" t="s">
        <v>495</v>
      </c>
      <c r="Y35" s="28">
        <f t="shared" si="0"/>
        <v>116464</v>
      </c>
      <c r="Z35" s="11"/>
      <c r="AA35" s="11"/>
      <c r="AB35" s="28">
        <f t="shared" si="1"/>
        <v>116464</v>
      </c>
    </row>
    <row r="36" spans="2:28" s="3" customFormat="1" ht="44" hidden="1" customHeight="1">
      <c r="B36" s="11">
        <v>23</v>
      </c>
      <c r="C36" s="11" t="s">
        <v>307</v>
      </c>
      <c r="D36" s="11" t="s">
        <v>35</v>
      </c>
      <c r="E36" s="24">
        <v>4</v>
      </c>
      <c r="F36" s="11" t="s">
        <v>36</v>
      </c>
      <c r="G36" s="11" t="s">
        <v>151</v>
      </c>
      <c r="H36" s="11" t="s">
        <v>152</v>
      </c>
      <c r="I36" s="11" t="s">
        <v>87</v>
      </c>
      <c r="J36" s="11" t="s">
        <v>88</v>
      </c>
      <c r="K36" s="25" t="s">
        <v>450</v>
      </c>
      <c r="L36" s="11" t="s">
        <v>498</v>
      </c>
      <c r="M36" s="11" t="s">
        <v>493</v>
      </c>
      <c r="N36" s="26">
        <v>58232</v>
      </c>
      <c r="O36" s="27">
        <v>608</v>
      </c>
      <c r="P36" s="28">
        <v>35405056</v>
      </c>
      <c r="Q36" s="11" t="s">
        <v>39</v>
      </c>
      <c r="R36" s="29">
        <v>1</v>
      </c>
      <c r="S36" s="27">
        <v>65</v>
      </c>
      <c r="T36" s="30">
        <v>3785080</v>
      </c>
      <c r="U36" s="34" t="s">
        <v>499</v>
      </c>
      <c r="V36" s="11" t="s">
        <v>462</v>
      </c>
      <c r="W36" s="32">
        <v>0</v>
      </c>
      <c r="X36" s="11" t="s">
        <v>500</v>
      </c>
      <c r="Y36" s="28">
        <f t="shared" si="0"/>
        <v>3785080</v>
      </c>
      <c r="Z36" s="11"/>
      <c r="AA36" s="11"/>
      <c r="AB36" s="28">
        <f t="shared" si="1"/>
        <v>3785080</v>
      </c>
    </row>
    <row r="37" spans="2:28" s="3" customFormat="1" ht="44" hidden="1" customHeight="1">
      <c r="B37" s="11">
        <v>24</v>
      </c>
      <c r="C37" s="11" t="s">
        <v>307</v>
      </c>
      <c r="D37" s="11" t="s">
        <v>35</v>
      </c>
      <c r="E37" s="24">
        <v>12</v>
      </c>
      <c r="F37" s="11" t="s">
        <v>48</v>
      </c>
      <c r="G37" s="11" t="s">
        <v>156</v>
      </c>
      <c r="H37" s="11" t="s">
        <v>157</v>
      </c>
      <c r="I37" s="11" t="s">
        <v>115</v>
      </c>
      <c r="J37" s="11" t="s">
        <v>88</v>
      </c>
      <c r="K37" s="25" t="s">
        <v>436</v>
      </c>
      <c r="L37" s="11" t="s">
        <v>501</v>
      </c>
      <c r="M37" s="11" t="s">
        <v>493</v>
      </c>
      <c r="N37" s="26">
        <v>76673</v>
      </c>
      <c r="O37" s="27">
        <v>60</v>
      </c>
      <c r="P37" s="28">
        <v>4600380</v>
      </c>
      <c r="Q37" s="11" t="s">
        <v>42</v>
      </c>
      <c r="R37" s="29">
        <v>1</v>
      </c>
      <c r="S37" s="27">
        <v>3</v>
      </c>
      <c r="T37" s="30">
        <v>230019</v>
      </c>
      <c r="U37" s="34" t="s">
        <v>502</v>
      </c>
      <c r="V37" s="11" t="s">
        <v>455</v>
      </c>
      <c r="W37" s="32">
        <v>0</v>
      </c>
      <c r="X37" s="11" t="s">
        <v>503</v>
      </c>
      <c r="Y37" s="28">
        <f t="shared" si="0"/>
        <v>230019</v>
      </c>
      <c r="Z37" s="11"/>
      <c r="AA37" s="11"/>
      <c r="AB37" s="28">
        <f t="shared" si="1"/>
        <v>230019</v>
      </c>
    </row>
    <row r="38" spans="2:28" s="3" customFormat="1" ht="44" hidden="1" customHeight="1">
      <c r="B38" s="11">
        <v>25</v>
      </c>
      <c r="C38" s="11" t="s">
        <v>307</v>
      </c>
      <c r="D38" s="11" t="s">
        <v>35</v>
      </c>
      <c r="E38" s="24">
        <v>12</v>
      </c>
      <c r="F38" s="11" t="s">
        <v>48</v>
      </c>
      <c r="G38" s="11" t="s">
        <v>156</v>
      </c>
      <c r="H38" s="11" t="s">
        <v>157</v>
      </c>
      <c r="I38" s="11" t="s">
        <v>115</v>
      </c>
      <c r="J38" s="11" t="s">
        <v>88</v>
      </c>
      <c r="K38" s="25" t="s">
        <v>442</v>
      </c>
      <c r="L38" s="11" t="s">
        <v>504</v>
      </c>
      <c r="M38" s="11" t="s">
        <v>493</v>
      </c>
      <c r="N38" s="26">
        <v>76673</v>
      </c>
      <c r="O38" s="27">
        <v>321</v>
      </c>
      <c r="P38" s="28">
        <v>24612033</v>
      </c>
      <c r="Q38" s="11" t="s">
        <v>42</v>
      </c>
      <c r="R38" s="29">
        <v>1</v>
      </c>
      <c r="S38" s="27">
        <v>28</v>
      </c>
      <c r="T38" s="30">
        <v>2146844</v>
      </c>
      <c r="U38" s="34" t="s">
        <v>505</v>
      </c>
      <c r="V38" s="11" t="s">
        <v>455</v>
      </c>
      <c r="W38" s="32">
        <v>0</v>
      </c>
      <c r="X38" s="11" t="s">
        <v>503</v>
      </c>
      <c r="Y38" s="28">
        <f t="shared" si="0"/>
        <v>2146844</v>
      </c>
      <c r="Z38" s="11"/>
      <c r="AA38" s="11"/>
      <c r="AB38" s="28">
        <f t="shared" si="1"/>
        <v>2146844</v>
      </c>
    </row>
    <row r="39" spans="2:28" s="3" customFormat="1" ht="44" hidden="1" customHeight="1">
      <c r="B39" s="11">
        <v>26</v>
      </c>
      <c r="C39" s="11" t="s">
        <v>307</v>
      </c>
      <c r="D39" s="11" t="s">
        <v>35</v>
      </c>
      <c r="E39" s="24">
        <v>12</v>
      </c>
      <c r="F39" s="11" t="s">
        <v>48</v>
      </c>
      <c r="G39" s="11" t="s">
        <v>156</v>
      </c>
      <c r="H39" s="11" t="s">
        <v>157</v>
      </c>
      <c r="I39" s="11" t="s">
        <v>115</v>
      </c>
      <c r="J39" s="11" t="s">
        <v>88</v>
      </c>
      <c r="K39" s="25" t="s">
        <v>436</v>
      </c>
      <c r="L39" s="11" t="s">
        <v>501</v>
      </c>
      <c r="M39" s="11" t="s">
        <v>493</v>
      </c>
      <c r="N39" s="26">
        <v>76673</v>
      </c>
      <c r="O39" s="27">
        <v>60</v>
      </c>
      <c r="P39" s="28">
        <v>4600380</v>
      </c>
      <c r="Q39" s="11" t="s">
        <v>39</v>
      </c>
      <c r="R39" s="29">
        <v>1</v>
      </c>
      <c r="S39" s="27">
        <v>26</v>
      </c>
      <c r="T39" s="30">
        <v>1993498</v>
      </c>
      <c r="U39" s="34" t="s">
        <v>506</v>
      </c>
      <c r="V39" s="11" t="s">
        <v>462</v>
      </c>
      <c r="W39" s="32">
        <v>0</v>
      </c>
      <c r="X39" s="11" t="s">
        <v>500</v>
      </c>
      <c r="Y39" s="28">
        <f t="shared" si="0"/>
        <v>1993498</v>
      </c>
      <c r="Z39" s="11"/>
      <c r="AA39" s="11"/>
      <c r="AB39" s="28">
        <f t="shared" si="1"/>
        <v>1993498</v>
      </c>
    </row>
    <row r="40" spans="2:28" s="3" customFormat="1" ht="44" hidden="1" customHeight="1">
      <c r="B40" s="11">
        <v>27</v>
      </c>
      <c r="C40" s="11" t="s">
        <v>307</v>
      </c>
      <c r="D40" s="11" t="s">
        <v>35</v>
      </c>
      <c r="E40" s="24">
        <v>12</v>
      </c>
      <c r="F40" s="11" t="s">
        <v>48</v>
      </c>
      <c r="G40" s="11" t="s">
        <v>156</v>
      </c>
      <c r="H40" s="11" t="s">
        <v>157</v>
      </c>
      <c r="I40" s="11" t="s">
        <v>115</v>
      </c>
      <c r="J40" s="11" t="s">
        <v>88</v>
      </c>
      <c r="K40" s="25" t="s">
        <v>442</v>
      </c>
      <c r="L40" s="11" t="s">
        <v>504</v>
      </c>
      <c r="M40" s="11" t="s">
        <v>493</v>
      </c>
      <c r="N40" s="26">
        <v>76673</v>
      </c>
      <c r="O40" s="27">
        <v>321</v>
      </c>
      <c r="P40" s="28">
        <v>24612033</v>
      </c>
      <c r="Q40" s="11" t="s">
        <v>39</v>
      </c>
      <c r="R40" s="29">
        <v>1</v>
      </c>
      <c r="S40" s="27">
        <v>87</v>
      </c>
      <c r="T40" s="30">
        <v>6670551</v>
      </c>
      <c r="U40" s="34" t="s">
        <v>507</v>
      </c>
      <c r="V40" s="11" t="s">
        <v>462</v>
      </c>
      <c r="W40" s="32">
        <v>0</v>
      </c>
      <c r="X40" s="11" t="s">
        <v>500</v>
      </c>
      <c r="Y40" s="28">
        <f t="shared" si="0"/>
        <v>6670551</v>
      </c>
      <c r="Z40" s="11"/>
      <c r="AA40" s="11"/>
      <c r="AB40" s="28">
        <f t="shared" si="1"/>
        <v>6670551</v>
      </c>
    </row>
    <row r="41" spans="2:28" s="3" customFormat="1" ht="44" hidden="1" customHeight="1">
      <c r="B41" s="11">
        <v>28</v>
      </c>
      <c r="C41" s="11" t="s">
        <v>307</v>
      </c>
      <c r="D41" s="11" t="s">
        <v>35</v>
      </c>
      <c r="E41" s="24">
        <v>14</v>
      </c>
      <c r="F41" s="11" t="s">
        <v>48</v>
      </c>
      <c r="G41" s="11" t="s">
        <v>274</v>
      </c>
      <c r="H41" s="11" t="s">
        <v>275</v>
      </c>
      <c r="I41" s="11" t="s">
        <v>115</v>
      </c>
      <c r="J41" s="11" t="s">
        <v>88</v>
      </c>
      <c r="K41" s="25" t="s">
        <v>436</v>
      </c>
      <c r="L41" s="11" t="s">
        <v>508</v>
      </c>
      <c r="M41" s="11" t="s">
        <v>493</v>
      </c>
      <c r="N41" s="26">
        <v>43674</v>
      </c>
      <c r="O41" s="27">
        <v>53</v>
      </c>
      <c r="P41" s="28">
        <v>2314722</v>
      </c>
      <c r="Q41" s="11" t="s">
        <v>42</v>
      </c>
      <c r="R41" s="29">
        <v>1</v>
      </c>
      <c r="S41" s="27">
        <v>14</v>
      </c>
      <c r="T41" s="30">
        <v>611436</v>
      </c>
      <c r="U41" s="11" t="s">
        <v>509</v>
      </c>
      <c r="V41" s="11" t="s">
        <v>455</v>
      </c>
      <c r="W41" s="32">
        <v>0</v>
      </c>
      <c r="X41" s="11" t="s">
        <v>510</v>
      </c>
      <c r="Y41" s="28">
        <f t="shared" si="0"/>
        <v>611436</v>
      </c>
      <c r="Z41" s="11"/>
      <c r="AA41" s="11"/>
      <c r="AB41" s="28">
        <f t="shared" si="1"/>
        <v>611436</v>
      </c>
    </row>
    <row r="42" spans="2:28" s="3" customFormat="1" ht="44" hidden="1" customHeight="1">
      <c r="B42" s="11">
        <v>29</v>
      </c>
      <c r="C42" s="11" t="s">
        <v>307</v>
      </c>
      <c r="D42" s="11" t="s">
        <v>35</v>
      </c>
      <c r="E42" s="24">
        <v>14</v>
      </c>
      <c r="F42" s="11" t="s">
        <v>48</v>
      </c>
      <c r="G42" s="11" t="s">
        <v>274</v>
      </c>
      <c r="H42" s="11" t="s">
        <v>275</v>
      </c>
      <c r="I42" s="11" t="s">
        <v>115</v>
      </c>
      <c r="J42" s="11" t="s">
        <v>88</v>
      </c>
      <c r="K42" s="25" t="s">
        <v>442</v>
      </c>
      <c r="L42" s="11" t="s">
        <v>511</v>
      </c>
      <c r="M42" s="11" t="s">
        <v>493</v>
      </c>
      <c r="N42" s="26">
        <v>43674</v>
      </c>
      <c r="O42" s="27">
        <v>26</v>
      </c>
      <c r="P42" s="28">
        <v>1135524</v>
      </c>
      <c r="Q42" s="11" t="s">
        <v>42</v>
      </c>
      <c r="R42" s="29">
        <v>1</v>
      </c>
      <c r="S42" s="27">
        <v>4</v>
      </c>
      <c r="T42" s="30">
        <v>174696</v>
      </c>
      <c r="U42" s="11" t="s">
        <v>512</v>
      </c>
      <c r="V42" s="11" t="s">
        <v>455</v>
      </c>
      <c r="W42" s="32">
        <v>0</v>
      </c>
      <c r="X42" s="11" t="s">
        <v>510</v>
      </c>
      <c r="Y42" s="28">
        <f t="shared" si="0"/>
        <v>174696</v>
      </c>
      <c r="Z42" s="11"/>
      <c r="AA42" s="11"/>
      <c r="AB42" s="28">
        <f t="shared" si="1"/>
        <v>174696</v>
      </c>
    </row>
    <row r="43" spans="2:28" s="3" customFormat="1" ht="44" hidden="1" customHeight="1">
      <c r="B43" s="11">
        <v>30</v>
      </c>
      <c r="C43" s="11" t="s">
        <v>307</v>
      </c>
      <c r="D43" s="11" t="s">
        <v>35</v>
      </c>
      <c r="E43" s="24">
        <v>14</v>
      </c>
      <c r="F43" s="11" t="s">
        <v>48</v>
      </c>
      <c r="G43" s="11" t="s">
        <v>274</v>
      </c>
      <c r="H43" s="11" t="s">
        <v>275</v>
      </c>
      <c r="I43" s="11" t="s">
        <v>115</v>
      </c>
      <c r="J43" s="11" t="s">
        <v>88</v>
      </c>
      <c r="K43" s="25" t="s">
        <v>436</v>
      </c>
      <c r="L43" s="11" t="s">
        <v>508</v>
      </c>
      <c r="M43" s="11" t="s">
        <v>493</v>
      </c>
      <c r="N43" s="26">
        <v>43674</v>
      </c>
      <c r="O43" s="27">
        <v>53</v>
      </c>
      <c r="P43" s="28">
        <v>2314722</v>
      </c>
      <c r="Q43" s="11" t="s">
        <v>39</v>
      </c>
      <c r="R43" s="29">
        <v>1</v>
      </c>
      <c r="S43" s="27">
        <v>11</v>
      </c>
      <c r="T43" s="30">
        <v>480414</v>
      </c>
      <c r="U43" s="11" t="s">
        <v>513</v>
      </c>
      <c r="V43" s="11" t="s">
        <v>462</v>
      </c>
      <c r="W43" s="32">
        <v>0</v>
      </c>
      <c r="X43" s="11" t="s">
        <v>260</v>
      </c>
      <c r="Y43" s="28">
        <f t="shared" si="0"/>
        <v>480414</v>
      </c>
      <c r="Z43" s="11"/>
      <c r="AA43" s="11"/>
      <c r="AB43" s="28">
        <f t="shared" si="1"/>
        <v>480414</v>
      </c>
    </row>
    <row r="44" spans="2:28" s="3" customFormat="1" ht="44" hidden="1" customHeight="1">
      <c r="B44" s="11">
        <v>31</v>
      </c>
      <c r="C44" s="11" t="s">
        <v>307</v>
      </c>
      <c r="D44" s="11" t="s">
        <v>35</v>
      </c>
      <c r="E44" s="24">
        <v>14</v>
      </c>
      <c r="F44" s="11" t="s">
        <v>48</v>
      </c>
      <c r="G44" s="11" t="s">
        <v>274</v>
      </c>
      <c r="H44" s="11" t="s">
        <v>275</v>
      </c>
      <c r="I44" s="11" t="s">
        <v>115</v>
      </c>
      <c r="J44" s="11" t="s">
        <v>88</v>
      </c>
      <c r="K44" s="25" t="s">
        <v>442</v>
      </c>
      <c r="L44" s="11" t="s">
        <v>511</v>
      </c>
      <c r="M44" s="11" t="s">
        <v>493</v>
      </c>
      <c r="N44" s="26">
        <v>43674</v>
      </c>
      <c r="O44" s="27">
        <v>26</v>
      </c>
      <c r="P44" s="28">
        <v>1135524</v>
      </c>
      <c r="Q44" s="11" t="s">
        <v>39</v>
      </c>
      <c r="R44" s="29">
        <v>1</v>
      </c>
      <c r="S44" s="27">
        <v>12</v>
      </c>
      <c r="T44" s="30">
        <v>524088</v>
      </c>
      <c r="U44" s="11" t="s">
        <v>514</v>
      </c>
      <c r="V44" s="11" t="s">
        <v>462</v>
      </c>
      <c r="W44" s="32">
        <v>0</v>
      </c>
      <c r="X44" s="11" t="s">
        <v>260</v>
      </c>
      <c r="Y44" s="28">
        <f t="shared" si="0"/>
        <v>524088</v>
      </c>
      <c r="Z44" s="11"/>
      <c r="AA44" s="11"/>
      <c r="AB44" s="28">
        <f t="shared" si="1"/>
        <v>524088</v>
      </c>
    </row>
    <row r="45" spans="2:28" s="3" customFormat="1" ht="44" hidden="1" customHeight="1">
      <c r="B45" s="11">
        <v>32</v>
      </c>
      <c r="C45" s="11" t="s">
        <v>307</v>
      </c>
      <c r="D45" s="11" t="s">
        <v>35</v>
      </c>
      <c r="E45" s="24">
        <v>21</v>
      </c>
      <c r="F45" s="11" t="s">
        <v>48</v>
      </c>
      <c r="G45" s="11" t="s">
        <v>179</v>
      </c>
      <c r="H45" s="11" t="s">
        <v>180</v>
      </c>
      <c r="I45" s="11" t="s">
        <v>115</v>
      </c>
      <c r="J45" s="11" t="s">
        <v>88</v>
      </c>
      <c r="K45" s="25" t="s">
        <v>436</v>
      </c>
      <c r="L45" s="11" t="s">
        <v>515</v>
      </c>
      <c r="M45" s="11" t="s">
        <v>493</v>
      </c>
      <c r="N45" s="26">
        <v>153345</v>
      </c>
      <c r="O45" s="27">
        <v>6</v>
      </c>
      <c r="P45" s="28">
        <v>920070</v>
      </c>
      <c r="Q45" s="11" t="s">
        <v>39</v>
      </c>
      <c r="R45" s="29">
        <v>1</v>
      </c>
      <c r="S45" s="27">
        <v>3</v>
      </c>
      <c r="T45" s="30">
        <v>460035</v>
      </c>
      <c r="U45" s="11" t="s">
        <v>516</v>
      </c>
      <c r="V45" s="11" t="s">
        <v>462</v>
      </c>
      <c r="W45" s="32">
        <v>0</v>
      </c>
      <c r="X45" s="11" t="s">
        <v>260</v>
      </c>
      <c r="Y45" s="28">
        <f t="shared" si="0"/>
        <v>460035</v>
      </c>
      <c r="Z45" s="11"/>
      <c r="AA45" s="11"/>
      <c r="AB45" s="28">
        <f t="shared" si="1"/>
        <v>460035</v>
      </c>
    </row>
    <row r="46" spans="2:28" s="3" customFormat="1" ht="44" hidden="1" customHeight="1">
      <c r="B46" s="11">
        <v>33</v>
      </c>
      <c r="C46" s="11" t="s">
        <v>307</v>
      </c>
      <c r="D46" s="11" t="s">
        <v>35</v>
      </c>
      <c r="E46" s="24">
        <v>21</v>
      </c>
      <c r="F46" s="11" t="s">
        <v>48</v>
      </c>
      <c r="G46" s="11" t="s">
        <v>179</v>
      </c>
      <c r="H46" s="11" t="s">
        <v>180</v>
      </c>
      <c r="I46" s="11" t="s">
        <v>115</v>
      </c>
      <c r="J46" s="11" t="s">
        <v>88</v>
      </c>
      <c r="K46" s="25" t="s">
        <v>450</v>
      </c>
      <c r="L46" s="11" t="s">
        <v>517</v>
      </c>
      <c r="M46" s="11" t="s">
        <v>493</v>
      </c>
      <c r="N46" s="26">
        <v>153345</v>
      </c>
      <c r="O46" s="27">
        <v>11</v>
      </c>
      <c r="P46" s="28">
        <v>1686795</v>
      </c>
      <c r="Q46" s="11" t="s">
        <v>39</v>
      </c>
      <c r="R46" s="29">
        <v>1</v>
      </c>
      <c r="S46" s="27">
        <v>1</v>
      </c>
      <c r="T46" s="30">
        <v>153345</v>
      </c>
      <c r="U46" s="11" t="s">
        <v>518</v>
      </c>
      <c r="V46" s="11" t="s">
        <v>462</v>
      </c>
      <c r="W46" s="32">
        <v>0</v>
      </c>
      <c r="X46" s="11" t="s">
        <v>260</v>
      </c>
      <c r="Y46" s="28">
        <f t="shared" si="0"/>
        <v>153345</v>
      </c>
      <c r="Z46" s="11"/>
      <c r="AA46" s="11"/>
      <c r="AB46" s="28">
        <f t="shared" si="1"/>
        <v>153345</v>
      </c>
    </row>
    <row r="47" spans="2:28" s="3" customFormat="1" ht="44" hidden="1" customHeight="1">
      <c r="B47" s="11">
        <v>34</v>
      </c>
      <c r="C47" s="11" t="s">
        <v>307</v>
      </c>
      <c r="D47" s="11" t="s">
        <v>35</v>
      </c>
      <c r="E47" s="24">
        <v>21</v>
      </c>
      <c r="F47" s="11" t="s">
        <v>48</v>
      </c>
      <c r="G47" s="11" t="s">
        <v>179</v>
      </c>
      <c r="H47" s="11" t="s">
        <v>180</v>
      </c>
      <c r="I47" s="11" t="s">
        <v>115</v>
      </c>
      <c r="J47" s="11" t="s">
        <v>88</v>
      </c>
      <c r="K47" s="25" t="s">
        <v>450</v>
      </c>
      <c r="L47" s="11" t="s">
        <v>517</v>
      </c>
      <c r="M47" s="11" t="s">
        <v>493</v>
      </c>
      <c r="N47" s="26">
        <v>153345</v>
      </c>
      <c r="O47" s="27">
        <v>11</v>
      </c>
      <c r="P47" s="28">
        <v>1686795</v>
      </c>
      <c r="Q47" s="11" t="s">
        <v>42</v>
      </c>
      <c r="R47" s="29">
        <v>1</v>
      </c>
      <c r="S47" s="27">
        <v>2</v>
      </c>
      <c r="T47" s="30">
        <v>306690</v>
      </c>
      <c r="U47" s="11" t="s">
        <v>519</v>
      </c>
      <c r="V47" s="11" t="s">
        <v>455</v>
      </c>
      <c r="W47" s="32">
        <v>0</v>
      </c>
      <c r="X47" s="11" t="s">
        <v>510</v>
      </c>
      <c r="Y47" s="28">
        <f t="shared" si="0"/>
        <v>306690</v>
      </c>
      <c r="Z47" s="11"/>
      <c r="AA47" s="11"/>
      <c r="AB47" s="28">
        <f t="shared" si="1"/>
        <v>306690</v>
      </c>
    </row>
    <row r="48" spans="2:28" s="3" customFormat="1" ht="44" hidden="1" customHeight="1">
      <c r="B48" s="11">
        <v>35</v>
      </c>
      <c r="C48" s="11" t="s">
        <v>307</v>
      </c>
      <c r="D48" s="11" t="s">
        <v>35</v>
      </c>
      <c r="E48" s="24">
        <v>6</v>
      </c>
      <c r="F48" s="11" t="s">
        <v>36</v>
      </c>
      <c r="G48" s="11" t="s">
        <v>167</v>
      </c>
      <c r="H48" s="11" t="s">
        <v>168</v>
      </c>
      <c r="I48" s="11" t="s">
        <v>87</v>
      </c>
      <c r="J48" s="11" t="s">
        <v>88</v>
      </c>
      <c r="K48" s="25" t="s">
        <v>450</v>
      </c>
      <c r="L48" s="11" t="s">
        <v>476</v>
      </c>
      <c r="M48" s="11" t="s">
        <v>38</v>
      </c>
      <c r="N48" s="26">
        <v>95185</v>
      </c>
      <c r="O48" s="27">
        <v>104</v>
      </c>
      <c r="P48" s="28">
        <v>9899240</v>
      </c>
      <c r="Q48" s="11" t="s">
        <v>45</v>
      </c>
      <c r="R48" s="29">
        <v>1</v>
      </c>
      <c r="S48" s="27">
        <v>3.6524479788786599</v>
      </c>
      <c r="T48" s="30">
        <v>347658</v>
      </c>
      <c r="U48" s="11" t="s">
        <v>520</v>
      </c>
      <c r="V48" s="11" t="s">
        <v>440</v>
      </c>
      <c r="W48" s="32">
        <v>347658</v>
      </c>
      <c r="X48" s="11" t="s">
        <v>521</v>
      </c>
      <c r="Y48" s="28">
        <f t="shared" si="0"/>
        <v>0</v>
      </c>
      <c r="Z48" s="11"/>
      <c r="AA48" s="11"/>
      <c r="AB48" s="28">
        <f t="shared" si="1"/>
        <v>0</v>
      </c>
    </row>
    <row r="49" spans="2:28" s="3" customFormat="1" ht="44" hidden="1" customHeight="1">
      <c r="B49" s="11">
        <v>36</v>
      </c>
      <c r="C49" s="11" t="s">
        <v>307</v>
      </c>
      <c r="D49" s="11" t="s">
        <v>35</v>
      </c>
      <c r="E49" s="24">
        <v>5</v>
      </c>
      <c r="F49" s="11" t="s">
        <v>36</v>
      </c>
      <c r="G49" s="11" t="s">
        <v>85</v>
      </c>
      <c r="H49" s="11" t="s">
        <v>86</v>
      </c>
      <c r="I49" s="11" t="s">
        <v>87</v>
      </c>
      <c r="J49" s="11" t="s">
        <v>88</v>
      </c>
      <c r="K49" s="25" t="s">
        <v>436</v>
      </c>
      <c r="L49" s="11" t="s">
        <v>522</v>
      </c>
      <c r="M49" s="11" t="s">
        <v>523</v>
      </c>
      <c r="N49" s="26">
        <v>58232</v>
      </c>
      <c r="O49" s="27">
        <v>1069</v>
      </c>
      <c r="P49" s="28">
        <v>62250008</v>
      </c>
      <c r="Q49" s="11" t="s">
        <v>39</v>
      </c>
      <c r="R49" s="29">
        <v>1</v>
      </c>
      <c r="S49" s="27">
        <v>73</v>
      </c>
      <c r="T49" s="30">
        <v>4250936</v>
      </c>
      <c r="U49" s="11" t="s">
        <v>524</v>
      </c>
      <c r="V49" s="11" t="s">
        <v>455</v>
      </c>
      <c r="W49" s="32">
        <v>0</v>
      </c>
      <c r="X49" s="11" t="s">
        <v>312</v>
      </c>
      <c r="Y49" s="28">
        <f t="shared" si="0"/>
        <v>4250936</v>
      </c>
      <c r="Z49" s="11"/>
      <c r="AA49" s="11"/>
      <c r="AB49" s="28">
        <f t="shared" si="1"/>
        <v>4250936</v>
      </c>
    </row>
    <row r="50" spans="2:28" s="3" customFormat="1" ht="44" hidden="1" customHeight="1">
      <c r="B50" s="11">
        <v>37</v>
      </c>
      <c r="C50" s="11" t="s">
        <v>307</v>
      </c>
      <c r="D50" s="11" t="s">
        <v>35</v>
      </c>
      <c r="E50" s="24">
        <v>5</v>
      </c>
      <c r="F50" s="11" t="s">
        <v>36</v>
      </c>
      <c r="G50" s="11" t="s">
        <v>85</v>
      </c>
      <c r="H50" s="11" t="s">
        <v>86</v>
      </c>
      <c r="I50" s="11" t="s">
        <v>87</v>
      </c>
      <c r="J50" s="11" t="s">
        <v>88</v>
      </c>
      <c r="K50" s="25" t="s">
        <v>442</v>
      </c>
      <c r="L50" s="11" t="s">
        <v>525</v>
      </c>
      <c r="M50" s="11" t="s">
        <v>523</v>
      </c>
      <c r="N50" s="26">
        <v>58232</v>
      </c>
      <c r="O50" s="27">
        <v>641</v>
      </c>
      <c r="P50" s="28">
        <v>37326712</v>
      </c>
      <c r="Q50" s="11" t="s">
        <v>39</v>
      </c>
      <c r="R50" s="29">
        <v>1</v>
      </c>
      <c r="S50" s="27">
        <v>6</v>
      </c>
      <c r="T50" s="30">
        <v>349392</v>
      </c>
      <c r="U50" s="11" t="s">
        <v>526</v>
      </c>
      <c r="V50" s="11" t="s">
        <v>455</v>
      </c>
      <c r="W50" s="32">
        <v>0</v>
      </c>
      <c r="X50" s="11" t="s">
        <v>312</v>
      </c>
      <c r="Y50" s="28">
        <f t="shared" si="0"/>
        <v>349392</v>
      </c>
      <c r="Z50" s="11"/>
      <c r="AA50" s="11"/>
      <c r="AB50" s="28">
        <f t="shared" si="1"/>
        <v>349392</v>
      </c>
    </row>
    <row r="51" spans="2:28" s="3" customFormat="1" ht="44" hidden="1" customHeight="1">
      <c r="B51" s="11">
        <v>38</v>
      </c>
      <c r="C51" s="11" t="s">
        <v>307</v>
      </c>
      <c r="D51" s="11" t="s">
        <v>35</v>
      </c>
      <c r="E51" s="24">
        <v>5</v>
      </c>
      <c r="F51" s="11" t="s">
        <v>36</v>
      </c>
      <c r="G51" s="11" t="s">
        <v>85</v>
      </c>
      <c r="H51" s="11" t="s">
        <v>86</v>
      </c>
      <c r="I51" s="11" t="s">
        <v>87</v>
      </c>
      <c r="J51" s="11" t="s">
        <v>88</v>
      </c>
      <c r="K51" s="25" t="s">
        <v>450</v>
      </c>
      <c r="L51" s="11" t="s">
        <v>527</v>
      </c>
      <c r="M51" s="11" t="s">
        <v>523</v>
      </c>
      <c r="N51" s="26">
        <v>58232</v>
      </c>
      <c r="O51" s="27">
        <v>970</v>
      </c>
      <c r="P51" s="28">
        <v>56485040</v>
      </c>
      <c r="Q51" s="11" t="s">
        <v>39</v>
      </c>
      <c r="R51" s="29">
        <v>1</v>
      </c>
      <c r="S51" s="27">
        <v>78</v>
      </c>
      <c r="T51" s="30">
        <v>4542096</v>
      </c>
      <c r="U51" s="11" t="s">
        <v>528</v>
      </c>
      <c r="V51" s="11" t="s">
        <v>455</v>
      </c>
      <c r="W51" s="32">
        <v>0</v>
      </c>
      <c r="X51" s="11" t="s">
        <v>312</v>
      </c>
      <c r="Y51" s="28">
        <f t="shared" si="0"/>
        <v>4542096</v>
      </c>
      <c r="Z51" s="11"/>
      <c r="AA51" s="11"/>
      <c r="AB51" s="28">
        <f t="shared" si="1"/>
        <v>4542096</v>
      </c>
    </row>
    <row r="52" spans="2:28" s="3" customFormat="1" ht="44" hidden="1" customHeight="1">
      <c r="B52" s="11">
        <v>39</v>
      </c>
      <c r="C52" s="11" t="s">
        <v>307</v>
      </c>
      <c r="D52" s="11" t="s">
        <v>35</v>
      </c>
      <c r="E52" s="24">
        <v>5</v>
      </c>
      <c r="F52" s="11" t="s">
        <v>36</v>
      </c>
      <c r="G52" s="11" t="s">
        <v>85</v>
      </c>
      <c r="H52" s="11" t="s">
        <v>86</v>
      </c>
      <c r="I52" s="11" t="s">
        <v>87</v>
      </c>
      <c r="J52" s="11" t="s">
        <v>88</v>
      </c>
      <c r="K52" s="25" t="s">
        <v>436</v>
      </c>
      <c r="L52" s="11" t="s">
        <v>522</v>
      </c>
      <c r="M52" s="11" t="s">
        <v>523</v>
      </c>
      <c r="N52" s="26">
        <v>58232</v>
      </c>
      <c r="O52" s="27">
        <v>1069</v>
      </c>
      <c r="P52" s="28">
        <v>62250008</v>
      </c>
      <c r="Q52" s="11" t="s">
        <v>42</v>
      </c>
      <c r="R52" s="29">
        <v>1</v>
      </c>
      <c r="S52" s="27">
        <v>19</v>
      </c>
      <c r="T52" s="30">
        <v>1106408</v>
      </c>
      <c r="U52" s="11" t="s">
        <v>529</v>
      </c>
      <c r="V52" s="11" t="s">
        <v>455</v>
      </c>
      <c r="W52" s="32">
        <v>0</v>
      </c>
      <c r="X52" s="11" t="s">
        <v>320</v>
      </c>
      <c r="Y52" s="28">
        <f t="shared" si="0"/>
        <v>1106408</v>
      </c>
      <c r="Z52" s="11"/>
      <c r="AA52" s="11"/>
      <c r="AB52" s="28">
        <f t="shared" si="1"/>
        <v>1106408</v>
      </c>
    </row>
    <row r="53" spans="2:28" s="3" customFormat="1" ht="44" hidden="1" customHeight="1">
      <c r="B53" s="11">
        <v>40</v>
      </c>
      <c r="C53" s="11" t="s">
        <v>307</v>
      </c>
      <c r="D53" s="11" t="s">
        <v>35</v>
      </c>
      <c r="E53" s="24">
        <v>5</v>
      </c>
      <c r="F53" s="11" t="s">
        <v>36</v>
      </c>
      <c r="G53" s="11" t="s">
        <v>85</v>
      </c>
      <c r="H53" s="11" t="s">
        <v>86</v>
      </c>
      <c r="I53" s="11" t="s">
        <v>87</v>
      </c>
      <c r="J53" s="11" t="s">
        <v>88</v>
      </c>
      <c r="K53" s="25" t="s">
        <v>450</v>
      </c>
      <c r="L53" s="11" t="s">
        <v>527</v>
      </c>
      <c r="M53" s="11" t="s">
        <v>523</v>
      </c>
      <c r="N53" s="26">
        <v>58232</v>
      </c>
      <c r="O53" s="27">
        <v>970</v>
      </c>
      <c r="P53" s="28">
        <v>56485040</v>
      </c>
      <c r="Q53" s="11" t="s">
        <v>42</v>
      </c>
      <c r="R53" s="29">
        <v>1</v>
      </c>
      <c r="S53" s="27">
        <v>30</v>
      </c>
      <c r="T53" s="30">
        <v>1746960</v>
      </c>
      <c r="U53" s="11" t="s">
        <v>530</v>
      </c>
      <c r="V53" s="11" t="s">
        <v>455</v>
      </c>
      <c r="W53" s="32">
        <v>0</v>
      </c>
      <c r="X53" s="11" t="s">
        <v>320</v>
      </c>
      <c r="Y53" s="28">
        <f t="shared" si="0"/>
        <v>1746960</v>
      </c>
      <c r="Z53" s="11"/>
      <c r="AA53" s="11"/>
      <c r="AB53" s="28">
        <f t="shared" si="1"/>
        <v>1746960</v>
      </c>
    </row>
    <row r="54" spans="2:28" s="3" customFormat="1" ht="44" hidden="1" customHeight="1">
      <c r="B54" s="11">
        <v>41</v>
      </c>
      <c r="C54" s="11" t="s">
        <v>307</v>
      </c>
      <c r="D54" s="11" t="s">
        <v>35</v>
      </c>
      <c r="E54" s="24">
        <v>7</v>
      </c>
      <c r="F54" s="11" t="s">
        <v>36</v>
      </c>
      <c r="G54" s="11" t="s">
        <v>531</v>
      </c>
      <c r="H54" s="11" t="s">
        <v>532</v>
      </c>
      <c r="I54" s="11" t="s">
        <v>87</v>
      </c>
      <c r="J54" s="11" t="s">
        <v>88</v>
      </c>
      <c r="K54" s="25" t="s">
        <v>436</v>
      </c>
      <c r="L54" s="11" t="s">
        <v>533</v>
      </c>
      <c r="M54" s="11" t="s">
        <v>523</v>
      </c>
      <c r="N54" s="26">
        <v>58232</v>
      </c>
      <c r="O54" s="27">
        <v>22</v>
      </c>
      <c r="P54" s="28">
        <v>1281104</v>
      </c>
      <c r="Q54" s="11" t="s">
        <v>39</v>
      </c>
      <c r="R54" s="29">
        <v>1</v>
      </c>
      <c r="S54" s="27">
        <v>20</v>
      </c>
      <c r="T54" s="30">
        <v>1164640</v>
      </c>
      <c r="U54" s="11" t="s">
        <v>534</v>
      </c>
      <c r="V54" s="11" t="s">
        <v>462</v>
      </c>
      <c r="W54" s="32">
        <v>0</v>
      </c>
      <c r="X54" s="11" t="s">
        <v>312</v>
      </c>
      <c r="Y54" s="28">
        <f t="shared" si="0"/>
        <v>1164640</v>
      </c>
      <c r="Z54" s="11"/>
      <c r="AA54" s="11"/>
      <c r="AB54" s="28">
        <f t="shared" si="1"/>
        <v>1164640</v>
      </c>
    </row>
    <row r="55" spans="2:28" s="3" customFormat="1" ht="44" hidden="1" customHeight="1">
      <c r="B55" s="11">
        <v>42</v>
      </c>
      <c r="C55" s="11" t="s">
        <v>307</v>
      </c>
      <c r="D55" s="11" t="s">
        <v>35</v>
      </c>
      <c r="E55" s="24">
        <v>7</v>
      </c>
      <c r="F55" s="11" t="s">
        <v>36</v>
      </c>
      <c r="G55" s="11" t="s">
        <v>531</v>
      </c>
      <c r="H55" s="11" t="s">
        <v>532</v>
      </c>
      <c r="I55" s="11" t="s">
        <v>87</v>
      </c>
      <c r="J55" s="11" t="s">
        <v>88</v>
      </c>
      <c r="K55" s="25" t="s">
        <v>442</v>
      </c>
      <c r="L55" s="11" t="s">
        <v>535</v>
      </c>
      <c r="M55" s="11" t="s">
        <v>523</v>
      </c>
      <c r="N55" s="26">
        <v>58232</v>
      </c>
      <c r="O55" s="27">
        <v>29</v>
      </c>
      <c r="P55" s="28">
        <v>1688728</v>
      </c>
      <c r="Q55" s="11" t="s">
        <v>39</v>
      </c>
      <c r="R55" s="29">
        <v>1</v>
      </c>
      <c r="S55" s="27">
        <v>23</v>
      </c>
      <c r="T55" s="30">
        <v>1339336</v>
      </c>
      <c r="U55" s="11" t="s">
        <v>536</v>
      </c>
      <c r="V55" s="11" t="s">
        <v>462</v>
      </c>
      <c r="W55" s="32">
        <v>0</v>
      </c>
      <c r="X55" s="11" t="s">
        <v>312</v>
      </c>
      <c r="Y55" s="28">
        <f t="shared" si="0"/>
        <v>1339336</v>
      </c>
      <c r="Z55" s="11"/>
      <c r="AA55" s="11"/>
      <c r="AB55" s="28">
        <f t="shared" si="1"/>
        <v>1339336</v>
      </c>
    </row>
    <row r="56" spans="2:28" s="3" customFormat="1" ht="44" hidden="1" customHeight="1">
      <c r="B56" s="11">
        <v>43</v>
      </c>
      <c r="C56" s="11" t="s">
        <v>307</v>
      </c>
      <c r="D56" s="11" t="s">
        <v>35</v>
      </c>
      <c r="E56" s="24">
        <v>8</v>
      </c>
      <c r="F56" s="11" t="s">
        <v>36</v>
      </c>
      <c r="G56" s="11" t="s">
        <v>108</v>
      </c>
      <c r="H56" s="11" t="s">
        <v>109</v>
      </c>
      <c r="I56" s="11" t="s">
        <v>87</v>
      </c>
      <c r="J56" s="11" t="s">
        <v>88</v>
      </c>
      <c r="K56" s="25" t="s">
        <v>436</v>
      </c>
      <c r="L56" s="11" t="s">
        <v>537</v>
      </c>
      <c r="M56" s="11" t="s">
        <v>523</v>
      </c>
      <c r="N56" s="26">
        <v>58232</v>
      </c>
      <c r="O56" s="27">
        <v>285</v>
      </c>
      <c r="P56" s="28">
        <v>16596120</v>
      </c>
      <c r="Q56" s="11" t="s">
        <v>39</v>
      </c>
      <c r="R56" s="29">
        <v>1</v>
      </c>
      <c r="S56" s="27">
        <v>37</v>
      </c>
      <c r="T56" s="30">
        <v>2154584</v>
      </c>
      <c r="U56" s="11" t="s">
        <v>538</v>
      </c>
      <c r="V56" s="11" t="s">
        <v>462</v>
      </c>
      <c r="W56" s="32">
        <v>0</v>
      </c>
      <c r="X56" s="11" t="s">
        <v>312</v>
      </c>
      <c r="Y56" s="28">
        <f t="shared" si="0"/>
        <v>2154584</v>
      </c>
      <c r="Z56" s="11"/>
      <c r="AA56" s="11"/>
      <c r="AB56" s="28">
        <f t="shared" si="1"/>
        <v>2154584</v>
      </c>
    </row>
    <row r="57" spans="2:28" s="3" customFormat="1" ht="44" hidden="1" customHeight="1">
      <c r="B57" s="11">
        <v>44</v>
      </c>
      <c r="C57" s="11" t="s">
        <v>307</v>
      </c>
      <c r="D57" s="11" t="s">
        <v>35</v>
      </c>
      <c r="E57" s="24">
        <v>8</v>
      </c>
      <c r="F57" s="11" t="s">
        <v>36</v>
      </c>
      <c r="G57" s="11" t="s">
        <v>108</v>
      </c>
      <c r="H57" s="11" t="s">
        <v>109</v>
      </c>
      <c r="I57" s="11" t="s">
        <v>87</v>
      </c>
      <c r="J57" s="11" t="s">
        <v>88</v>
      </c>
      <c r="K57" s="25" t="s">
        <v>442</v>
      </c>
      <c r="L57" s="11" t="s">
        <v>539</v>
      </c>
      <c r="M57" s="11" t="s">
        <v>523</v>
      </c>
      <c r="N57" s="26">
        <v>58232</v>
      </c>
      <c r="O57" s="27">
        <v>178</v>
      </c>
      <c r="P57" s="28">
        <v>10365296</v>
      </c>
      <c r="Q57" s="11" t="s">
        <v>39</v>
      </c>
      <c r="R57" s="29">
        <v>1</v>
      </c>
      <c r="S57" s="27">
        <v>3</v>
      </c>
      <c r="T57" s="30">
        <v>174696</v>
      </c>
      <c r="U57" s="11" t="s">
        <v>540</v>
      </c>
      <c r="V57" s="11" t="s">
        <v>462</v>
      </c>
      <c r="W57" s="32">
        <v>0</v>
      </c>
      <c r="X57" s="11" t="s">
        <v>312</v>
      </c>
      <c r="Y57" s="28">
        <f t="shared" si="0"/>
        <v>174696</v>
      </c>
      <c r="Z57" s="11"/>
      <c r="AA57" s="11"/>
      <c r="AB57" s="28">
        <f t="shared" si="1"/>
        <v>174696</v>
      </c>
    </row>
    <row r="58" spans="2:28" s="3" customFormat="1" ht="44" hidden="1" customHeight="1">
      <c r="B58" s="11">
        <v>45</v>
      </c>
      <c r="C58" s="11" t="s">
        <v>307</v>
      </c>
      <c r="D58" s="11" t="s">
        <v>35</v>
      </c>
      <c r="E58" s="24">
        <v>8</v>
      </c>
      <c r="F58" s="11" t="s">
        <v>36</v>
      </c>
      <c r="G58" s="11" t="s">
        <v>108</v>
      </c>
      <c r="H58" s="11" t="s">
        <v>109</v>
      </c>
      <c r="I58" s="11" t="s">
        <v>87</v>
      </c>
      <c r="J58" s="11" t="s">
        <v>88</v>
      </c>
      <c r="K58" s="25" t="s">
        <v>450</v>
      </c>
      <c r="L58" s="11" t="s">
        <v>541</v>
      </c>
      <c r="M58" s="11" t="s">
        <v>523</v>
      </c>
      <c r="N58" s="26">
        <v>58232</v>
      </c>
      <c r="O58" s="27">
        <v>217</v>
      </c>
      <c r="P58" s="28">
        <v>12636344</v>
      </c>
      <c r="Q58" s="11" t="s">
        <v>39</v>
      </c>
      <c r="R58" s="29">
        <v>1</v>
      </c>
      <c r="S58" s="27">
        <v>31</v>
      </c>
      <c r="T58" s="30">
        <v>1805192</v>
      </c>
      <c r="U58" s="11" t="s">
        <v>542</v>
      </c>
      <c r="V58" s="11" t="s">
        <v>462</v>
      </c>
      <c r="W58" s="32">
        <v>0</v>
      </c>
      <c r="X58" s="11" t="s">
        <v>312</v>
      </c>
      <c r="Y58" s="28">
        <f t="shared" si="0"/>
        <v>1805192</v>
      </c>
      <c r="Z58" s="11"/>
      <c r="AA58" s="11"/>
      <c r="AB58" s="28">
        <f t="shared" si="1"/>
        <v>1805192</v>
      </c>
    </row>
    <row r="59" spans="2:28" s="3" customFormat="1" ht="44" hidden="1" customHeight="1">
      <c r="B59" s="11">
        <v>46</v>
      </c>
      <c r="C59" s="11" t="s">
        <v>307</v>
      </c>
      <c r="D59" s="11" t="s">
        <v>35</v>
      </c>
      <c r="E59" s="24">
        <v>8</v>
      </c>
      <c r="F59" s="11" t="s">
        <v>36</v>
      </c>
      <c r="G59" s="11" t="s">
        <v>108</v>
      </c>
      <c r="H59" s="11" t="s">
        <v>109</v>
      </c>
      <c r="I59" s="11" t="s">
        <v>87</v>
      </c>
      <c r="J59" s="11" t="s">
        <v>88</v>
      </c>
      <c r="K59" s="25" t="s">
        <v>450</v>
      </c>
      <c r="L59" s="11" t="s">
        <v>541</v>
      </c>
      <c r="M59" s="11" t="s">
        <v>523</v>
      </c>
      <c r="N59" s="26">
        <v>58232</v>
      </c>
      <c r="O59" s="27">
        <v>217</v>
      </c>
      <c r="P59" s="28">
        <v>12636344</v>
      </c>
      <c r="Q59" s="11" t="s">
        <v>42</v>
      </c>
      <c r="R59" s="29">
        <v>1</v>
      </c>
      <c r="S59" s="27">
        <v>10</v>
      </c>
      <c r="T59" s="30">
        <v>582320</v>
      </c>
      <c r="U59" s="11" t="s">
        <v>543</v>
      </c>
      <c r="V59" s="11" t="s">
        <v>455</v>
      </c>
      <c r="W59" s="32">
        <v>0</v>
      </c>
      <c r="X59" s="11" t="s">
        <v>320</v>
      </c>
      <c r="Y59" s="28">
        <f t="shared" si="0"/>
        <v>582320</v>
      </c>
      <c r="Z59" s="11"/>
      <c r="AA59" s="11"/>
      <c r="AB59" s="28">
        <f t="shared" si="1"/>
        <v>582320</v>
      </c>
    </row>
    <row r="60" spans="2:28" s="3" customFormat="1" ht="44" hidden="1" customHeight="1">
      <c r="B60" s="11">
        <v>47</v>
      </c>
      <c r="C60" s="11" t="s">
        <v>307</v>
      </c>
      <c r="D60" s="11" t="s">
        <v>35</v>
      </c>
      <c r="E60" s="24">
        <v>18</v>
      </c>
      <c r="F60" s="11" t="s">
        <v>48</v>
      </c>
      <c r="G60" s="11" t="s">
        <v>119</v>
      </c>
      <c r="H60" s="11" t="s">
        <v>120</v>
      </c>
      <c r="I60" s="11" t="s">
        <v>115</v>
      </c>
      <c r="J60" s="11" t="s">
        <v>88</v>
      </c>
      <c r="K60" s="25" t="s">
        <v>436</v>
      </c>
      <c r="L60" s="11" t="s">
        <v>544</v>
      </c>
      <c r="M60" s="11" t="s">
        <v>523</v>
      </c>
      <c r="N60" s="26">
        <v>143344</v>
      </c>
      <c r="O60" s="27">
        <v>46</v>
      </c>
      <c r="P60" s="28">
        <v>6593824</v>
      </c>
      <c r="Q60" s="11" t="s">
        <v>42</v>
      </c>
      <c r="R60" s="29">
        <v>1</v>
      </c>
      <c r="S60" s="27">
        <v>13</v>
      </c>
      <c r="T60" s="30">
        <v>1863472</v>
      </c>
      <c r="U60" s="11" t="s">
        <v>545</v>
      </c>
      <c r="V60" s="11" t="s">
        <v>455</v>
      </c>
      <c r="W60" s="32">
        <v>0</v>
      </c>
      <c r="X60" s="11" t="s">
        <v>320</v>
      </c>
      <c r="Y60" s="28">
        <f t="shared" si="0"/>
        <v>1863472</v>
      </c>
      <c r="Z60" s="11"/>
      <c r="AA60" s="11"/>
      <c r="AB60" s="28">
        <f t="shared" si="1"/>
        <v>1863472</v>
      </c>
    </row>
    <row r="61" spans="2:28" s="3" customFormat="1" ht="44" hidden="1" customHeight="1">
      <c r="B61" s="11">
        <v>48</v>
      </c>
      <c r="C61" s="11" t="s">
        <v>307</v>
      </c>
      <c r="D61" s="11" t="s">
        <v>35</v>
      </c>
      <c r="E61" s="24">
        <v>18</v>
      </c>
      <c r="F61" s="11" t="s">
        <v>48</v>
      </c>
      <c r="G61" s="11" t="s">
        <v>119</v>
      </c>
      <c r="H61" s="11" t="s">
        <v>120</v>
      </c>
      <c r="I61" s="11" t="s">
        <v>115</v>
      </c>
      <c r="J61" s="11" t="s">
        <v>88</v>
      </c>
      <c r="K61" s="25" t="s">
        <v>450</v>
      </c>
      <c r="L61" s="11" t="s">
        <v>546</v>
      </c>
      <c r="M61" s="11" t="s">
        <v>523</v>
      </c>
      <c r="N61" s="26">
        <v>143344</v>
      </c>
      <c r="O61" s="27">
        <v>64</v>
      </c>
      <c r="P61" s="28">
        <v>9174016</v>
      </c>
      <c r="Q61" s="11" t="s">
        <v>42</v>
      </c>
      <c r="R61" s="29">
        <v>1</v>
      </c>
      <c r="S61" s="27">
        <v>27</v>
      </c>
      <c r="T61" s="30">
        <v>3870288</v>
      </c>
      <c r="U61" s="11" t="s">
        <v>547</v>
      </c>
      <c r="V61" s="11" t="s">
        <v>455</v>
      </c>
      <c r="W61" s="32">
        <v>0</v>
      </c>
      <c r="X61" s="11" t="s">
        <v>320</v>
      </c>
      <c r="Y61" s="28">
        <f t="shared" si="0"/>
        <v>3870288</v>
      </c>
      <c r="Z61" s="11"/>
      <c r="AA61" s="11"/>
      <c r="AB61" s="28">
        <f t="shared" si="1"/>
        <v>3870288</v>
      </c>
    </row>
    <row r="62" spans="2:28" s="3" customFormat="1" ht="44" hidden="1" customHeight="1">
      <c r="B62" s="11">
        <v>49</v>
      </c>
      <c r="C62" s="11" t="s">
        <v>307</v>
      </c>
      <c r="D62" s="11" t="s">
        <v>35</v>
      </c>
      <c r="E62" s="24">
        <v>24</v>
      </c>
      <c r="F62" s="11" t="s">
        <v>48</v>
      </c>
      <c r="G62" s="11" t="s">
        <v>548</v>
      </c>
      <c r="H62" s="11" t="s">
        <v>183</v>
      </c>
      <c r="I62" s="11" t="s">
        <v>115</v>
      </c>
      <c r="J62" s="11" t="s">
        <v>88</v>
      </c>
      <c r="K62" s="25" t="s">
        <v>436</v>
      </c>
      <c r="L62" s="11" t="s">
        <v>549</v>
      </c>
      <c r="M62" s="11" t="s">
        <v>523</v>
      </c>
      <c r="N62" s="26">
        <v>87348</v>
      </c>
      <c r="O62" s="27">
        <v>13</v>
      </c>
      <c r="P62" s="28">
        <v>1135524</v>
      </c>
      <c r="Q62" s="11" t="s">
        <v>39</v>
      </c>
      <c r="R62" s="29">
        <v>1</v>
      </c>
      <c r="S62" s="27">
        <v>2</v>
      </c>
      <c r="T62" s="30">
        <v>174696</v>
      </c>
      <c r="U62" s="33" t="s">
        <v>550</v>
      </c>
      <c r="V62" s="11" t="s">
        <v>551</v>
      </c>
      <c r="W62" s="32">
        <v>0</v>
      </c>
      <c r="X62" s="11" t="s">
        <v>312</v>
      </c>
      <c r="Y62" s="28">
        <f t="shared" si="0"/>
        <v>174696</v>
      </c>
      <c r="Z62" s="11"/>
      <c r="AA62" s="11"/>
      <c r="AB62" s="28">
        <f t="shared" si="1"/>
        <v>174696</v>
      </c>
    </row>
    <row r="63" spans="2:28" s="3" customFormat="1" ht="44" hidden="1" customHeight="1">
      <c r="B63" s="11">
        <v>50</v>
      </c>
      <c r="C63" s="11" t="s">
        <v>307</v>
      </c>
      <c r="D63" s="11" t="s">
        <v>35</v>
      </c>
      <c r="E63" s="24">
        <v>24</v>
      </c>
      <c r="F63" s="11" t="s">
        <v>48</v>
      </c>
      <c r="G63" s="11" t="s">
        <v>548</v>
      </c>
      <c r="H63" s="11" t="s">
        <v>183</v>
      </c>
      <c r="I63" s="11" t="s">
        <v>115</v>
      </c>
      <c r="J63" s="11" t="s">
        <v>88</v>
      </c>
      <c r="K63" s="25" t="s">
        <v>450</v>
      </c>
      <c r="L63" s="11" t="s">
        <v>552</v>
      </c>
      <c r="M63" s="11" t="s">
        <v>523</v>
      </c>
      <c r="N63" s="26">
        <v>87348</v>
      </c>
      <c r="O63" s="27">
        <v>18</v>
      </c>
      <c r="P63" s="28">
        <v>1572264</v>
      </c>
      <c r="Q63" s="11" t="s">
        <v>39</v>
      </c>
      <c r="R63" s="29">
        <v>1</v>
      </c>
      <c r="S63" s="27">
        <v>4</v>
      </c>
      <c r="T63" s="30">
        <v>349392</v>
      </c>
      <c r="U63" s="11" t="s">
        <v>553</v>
      </c>
      <c r="V63" s="11" t="s">
        <v>551</v>
      </c>
      <c r="W63" s="32">
        <v>0</v>
      </c>
      <c r="X63" s="11" t="s">
        <v>312</v>
      </c>
      <c r="Y63" s="28">
        <f t="shared" si="0"/>
        <v>349392</v>
      </c>
      <c r="Z63" s="11"/>
      <c r="AA63" s="11"/>
      <c r="AB63" s="28">
        <f t="shared" si="1"/>
        <v>349392</v>
      </c>
    </row>
    <row r="64" spans="2:28" s="3" customFormat="1" ht="44" hidden="1" customHeight="1">
      <c r="B64" s="11">
        <v>51</v>
      </c>
      <c r="C64" s="11" t="s">
        <v>307</v>
      </c>
      <c r="D64" s="11" t="s">
        <v>35</v>
      </c>
      <c r="E64" s="24">
        <v>26</v>
      </c>
      <c r="F64" s="11" t="s">
        <v>48</v>
      </c>
      <c r="G64" s="11" t="s">
        <v>554</v>
      </c>
      <c r="H64" s="11" t="s">
        <v>128</v>
      </c>
      <c r="I64" s="11" t="s">
        <v>115</v>
      </c>
      <c r="J64" s="11" t="s">
        <v>88</v>
      </c>
      <c r="K64" s="25" t="s">
        <v>436</v>
      </c>
      <c r="L64" s="11" t="s">
        <v>555</v>
      </c>
      <c r="M64" s="11" t="s">
        <v>523</v>
      </c>
      <c r="N64" s="26">
        <v>87348</v>
      </c>
      <c r="O64" s="27">
        <v>5</v>
      </c>
      <c r="P64" s="28">
        <v>436740</v>
      </c>
      <c r="Q64" s="11" t="s">
        <v>39</v>
      </c>
      <c r="R64" s="29">
        <v>1</v>
      </c>
      <c r="S64" s="27">
        <v>2</v>
      </c>
      <c r="T64" s="30">
        <v>174696</v>
      </c>
      <c r="U64" s="11" t="s">
        <v>556</v>
      </c>
      <c r="V64" s="11" t="s">
        <v>551</v>
      </c>
      <c r="W64" s="32">
        <v>0</v>
      </c>
      <c r="X64" s="11" t="s">
        <v>312</v>
      </c>
      <c r="Y64" s="28">
        <f t="shared" si="0"/>
        <v>174696</v>
      </c>
      <c r="Z64" s="11"/>
      <c r="AA64" s="11"/>
      <c r="AB64" s="28">
        <f t="shared" si="1"/>
        <v>174696</v>
      </c>
    </row>
    <row r="65" spans="2:28" s="3" customFormat="1" ht="44" hidden="1" customHeight="1">
      <c r="B65" s="11">
        <v>52</v>
      </c>
      <c r="C65" s="11" t="s">
        <v>307</v>
      </c>
      <c r="D65" s="11" t="s">
        <v>35</v>
      </c>
      <c r="E65" s="24">
        <v>26</v>
      </c>
      <c r="F65" s="11" t="s">
        <v>48</v>
      </c>
      <c r="G65" s="11" t="s">
        <v>554</v>
      </c>
      <c r="H65" s="11" t="s">
        <v>128</v>
      </c>
      <c r="I65" s="11" t="s">
        <v>115</v>
      </c>
      <c r="J65" s="11" t="s">
        <v>88</v>
      </c>
      <c r="K65" s="25" t="s">
        <v>450</v>
      </c>
      <c r="L65" s="11" t="s">
        <v>557</v>
      </c>
      <c r="M65" s="11" t="s">
        <v>523</v>
      </c>
      <c r="N65" s="26">
        <v>87348</v>
      </c>
      <c r="O65" s="27">
        <v>18</v>
      </c>
      <c r="P65" s="28">
        <v>1572264</v>
      </c>
      <c r="Q65" s="11" t="s">
        <v>39</v>
      </c>
      <c r="R65" s="29">
        <v>1</v>
      </c>
      <c r="S65" s="27">
        <v>2</v>
      </c>
      <c r="T65" s="30">
        <v>174696</v>
      </c>
      <c r="U65" s="11" t="s">
        <v>556</v>
      </c>
      <c r="V65" s="11" t="s">
        <v>551</v>
      </c>
      <c r="W65" s="32">
        <v>0</v>
      </c>
      <c r="X65" s="11" t="s">
        <v>312</v>
      </c>
      <c r="Y65" s="28">
        <f t="shared" si="0"/>
        <v>174696</v>
      </c>
      <c r="Z65" s="11"/>
      <c r="AA65" s="11"/>
      <c r="AB65" s="28">
        <f t="shared" si="1"/>
        <v>174696</v>
      </c>
    </row>
    <row r="66" spans="2:28" s="3" customFormat="1" ht="44" hidden="1" customHeight="1">
      <c r="B66" s="11">
        <v>53</v>
      </c>
      <c r="C66" s="11" t="s">
        <v>307</v>
      </c>
      <c r="D66" s="11" t="s">
        <v>35</v>
      </c>
      <c r="E66" s="24">
        <v>26</v>
      </c>
      <c r="F66" s="11" t="s">
        <v>48</v>
      </c>
      <c r="G66" s="11" t="s">
        <v>554</v>
      </c>
      <c r="H66" s="11" t="s">
        <v>128</v>
      </c>
      <c r="I66" s="11" t="s">
        <v>115</v>
      </c>
      <c r="J66" s="11" t="s">
        <v>88</v>
      </c>
      <c r="K66" s="25" t="s">
        <v>450</v>
      </c>
      <c r="L66" s="11" t="s">
        <v>557</v>
      </c>
      <c r="M66" s="11" t="s">
        <v>523</v>
      </c>
      <c r="N66" s="26">
        <v>87348</v>
      </c>
      <c r="O66" s="27">
        <v>18</v>
      </c>
      <c r="P66" s="28">
        <v>1572264</v>
      </c>
      <c r="Q66" s="11" t="s">
        <v>42</v>
      </c>
      <c r="R66" s="29">
        <v>1</v>
      </c>
      <c r="S66" s="27">
        <v>3</v>
      </c>
      <c r="T66" s="30">
        <v>262044</v>
      </c>
      <c r="U66" s="11" t="s">
        <v>558</v>
      </c>
      <c r="V66" s="11" t="s">
        <v>455</v>
      </c>
      <c r="W66" s="32">
        <v>0</v>
      </c>
      <c r="X66" s="11" t="s">
        <v>320</v>
      </c>
      <c r="Y66" s="28">
        <f t="shared" si="0"/>
        <v>262044</v>
      </c>
      <c r="Z66" s="11"/>
      <c r="AA66" s="11"/>
      <c r="AB66" s="28">
        <f t="shared" si="1"/>
        <v>262044</v>
      </c>
    </row>
    <row r="67" spans="2:28" s="3" customFormat="1" ht="44" hidden="1" customHeight="1">
      <c r="B67" s="11">
        <v>54</v>
      </c>
      <c r="C67" s="11" t="s">
        <v>307</v>
      </c>
      <c r="D67" s="11" t="s">
        <v>35</v>
      </c>
      <c r="E67" s="24">
        <v>46</v>
      </c>
      <c r="F67" s="11" t="s">
        <v>46</v>
      </c>
      <c r="G67" s="11" t="s">
        <v>332</v>
      </c>
      <c r="H67" s="11" t="s">
        <v>333</v>
      </c>
      <c r="I67" s="11" t="s">
        <v>135</v>
      </c>
      <c r="J67" s="11" t="s">
        <v>88</v>
      </c>
      <c r="K67" s="25" t="s">
        <v>450</v>
      </c>
      <c r="L67" s="11" t="s">
        <v>559</v>
      </c>
      <c r="M67" s="11" t="s">
        <v>523</v>
      </c>
      <c r="N67" s="26">
        <v>322512</v>
      </c>
      <c r="O67" s="27">
        <v>6.31</v>
      </c>
      <c r="P67" s="28">
        <v>2035050.72</v>
      </c>
      <c r="Q67" s="11" t="s">
        <v>45</v>
      </c>
      <c r="R67" s="29">
        <v>1</v>
      </c>
      <c r="S67" s="27">
        <v>0.24999807893902401</v>
      </c>
      <c r="T67" s="30">
        <v>80627</v>
      </c>
      <c r="U67" s="11" t="s">
        <v>560</v>
      </c>
      <c r="V67" s="11" t="s">
        <v>440</v>
      </c>
      <c r="W67" s="32">
        <v>80627</v>
      </c>
      <c r="X67" s="11" t="s">
        <v>561</v>
      </c>
      <c r="Y67" s="28">
        <f t="shared" si="0"/>
        <v>0</v>
      </c>
      <c r="Z67" s="11"/>
      <c r="AA67" s="11"/>
      <c r="AB67" s="28">
        <f t="shared" si="1"/>
        <v>0</v>
      </c>
    </row>
    <row r="68" spans="2:28" s="3" customFormat="1" ht="44" hidden="1" customHeight="1">
      <c r="B68" s="11">
        <v>55</v>
      </c>
      <c r="C68" s="11" t="s">
        <v>307</v>
      </c>
      <c r="D68" s="11" t="s">
        <v>35</v>
      </c>
      <c r="E68" s="24">
        <v>7</v>
      </c>
      <c r="F68" s="11" t="s">
        <v>36</v>
      </c>
      <c r="G68" s="11" t="s">
        <v>531</v>
      </c>
      <c r="H68" s="11" t="s">
        <v>532</v>
      </c>
      <c r="I68" s="11" t="s">
        <v>87</v>
      </c>
      <c r="J68" s="11" t="s">
        <v>88</v>
      </c>
      <c r="K68" s="25" t="s">
        <v>442</v>
      </c>
      <c r="L68" s="11" t="s">
        <v>535</v>
      </c>
      <c r="M68" s="11" t="s">
        <v>523</v>
      </c>
      <c r="N68" s="26">
        <v>58232</v>
      </c>
      <c r="O68" s="27">
        <v>29</v>
      </c>
      <c r="P68" s="28">
        <v>1688728</v>
      </c>
      <c r="Q68" s="11" t="s">
        <v>45</v>
      </c>
      <c r="R68" s="29">
        <v>1</v>
      </c>
      <c r="S68" s="27">
        <v>36.000463662591002</v>
      </c>
      <c r="T68" s="30">
        <v>2096379</v>
      </c>
      <c r="U68" s="11" t="s">
        <v>562</v>
      </c>
      <c r="V68" s="11" t="s">
        <v>440</v>
      </c>
      <c r="W68" s="32">
        <v>0</v>
      </c>
      <c r="X68" s="11" t="s">
        <v>563</v>
      </c>
      <c r="Y68" s="28">
        <f t="shared" si="0"/>
        <v>2096379</v>
      </c>
      <c r="Z68" s="11" t="s">
        <v>606</v>
      </c>
      <c r="AA68" s="11">
        <v>2096379</v>
      </c>
      <c r="AB68" s="28">
        <f t="shared" si="1"/>
        <v>0</v>
      </c>
    </row>
    <row r="69" spans="2:28" s="3" customFormat="1" ht="44" hidden="1" customHeight="1">
      <c r="B69" s="11">
        <v>56</v>
      </c>
      <c r="C69" s="11" t="s">
        <v>308</v>
      </c>
      <c r="D69" s="11" t="s">
        <v>35</v>
      </c>
      <c r="E69" s="24">
        <v>8</v>
      </c>
      <c r="F69" s="11" t="s">
        <v>36</v>
      </c>
      <c r="G69" s="11" t="s">
        <v>108</v>
      </c>
      <c r="H69" s="11" t="s">
        <v>109</v>
      </c>
      <c r="I69" s="11" t="s">
        <v>87</v>
      </c>
      <c r="J69" s="11" t="s">
        <v>88</v>
      </c>
      <c r="K69" s="25" t="s">
        <v>309</v>
      </c>
      <c r="L69" s="11" t="s">
        <v>310</v>
      </c>
      <c r="M69" s="11" t="s">
        <v>47</v>
      </c>
      <c r="N69" s="26">
        <v>60112</v>
      </c>
      <c r="O69" s="27">
        <v>375</v>
      </c>
      <c r="P69" s="28">
        <v>22542000</v>
      </c>
      <c r="Q69" s="11" t="s">
        <v>39</v>
      </c>
      <c r="R69" s="29">
        <v>1</v>
      </c>
      <c r="S69" s="27">
        <v>25</v>
      </c>
      <c r="T69" s="30">
        <v>1502800</v>
      </c>
      <c r="U69" s="11" t="s">
        <v>311</v>
      </c>
      <c r="V69" s="11" t="s">
        <v>204</v>
      </c>
      <c r="W69" s="32">
        <v>0</v>
      </c>
      <c r="X69" s="11" t="s">
        <v>312</v>
      </c>
      <c r="Y69" s="28">
        <f t="shared" si="0"/>
        <v>1502800</v>
      </c>
      <c r="Z69" s="11"/>
      <c r="AA69" s="11"/>
      <c r="AB69" s="28">
        <f t="shared" si="1"/>
        <v>1502800</v>
      </c>
    </row>
    <row r="70" spans="2:28" s="3" customFormat="1" ht="44" hidden="1" customHeight="1">
      <c r="B70" s="11">
        <v>57</v>
      </c>
      <c r="C70" s="11" t="s">
        <v>308</v>
      </c>
      <c r="D70" s="11" t="s">
        <v>35</v>
      </c>
      <c r="E70" s="24">
        <v>8</v>
      </c>
      <c r="F70" s="11" t="s">
        <v>36</v>
      </c>
      <c r="G70" s="11" t="s">
        <v>108</v>
      </c>
      <c r="H70" s="11" t="s">
        <v>109</v>
      </c>
      <c r="I70" s="11" t="s">
        <v>87</v>
      </c>
      <c r="J70" s="11" t="s">
        <v>88</v>
      </c>
      <c r="K70" s="25" t="s">
        <v>313</v>
      </c>
      <c r="L70" s="11" t="s">
        <v>314</v>
      </c>
      <c r="M70" s="11" t="s">
        <v>47</v>
      </c>
      <c r="N70" s="26">
        <v>60112</v>
      </c>
      <c r="O70" s="27">
        <v>429</v>
      </c>
      <c r="P70" s="28">
        <v>25788048</v>
      </c>
      <c r="Q70" s="11" t="s">
        <v>39</v>
      </c>
      <c r="R70" s="29">
        <v>1</v>
      </c>
      <c r="S70" s="27">
        <v>19</v>
      </c>
      <c r="T70" s="30">
        <v>1142128</v>
      </c>
      <c r="U70" s="11" t="s">
        <v>315</v>
      </c>
      <c r="V70" s="11" t="s">
        <v>204</v>
      </c>
      <c r="W70" s="32">
        <v>0</v>
      </c>
      <c r="X70" s="11" t="s">
        <v>312</v>
      </c>
      <c r="Y70" s="28">
        <f t="shared" si="0"/>
        <v>1142128</v>
      </c>
      <c r="Z70" s="11"/>
      <c r="AA70" s="11"/>
      <c r="AB70" s="28">
        <f t="shared" si="1"/>
        <v>1142128</v>
      </c>
    </row>
    <row r="71" spans="2:28" s="3" customFormat="1" ht="44" hidden="1" customHeight="1">
      <c r="B71" s="11">
        <v>58</v>
      </c>
      <c r="C71" s="11" t="s">
        <v>308</v>
      </c>
      <c r="D71" s="11" t="s">
        <v>35</v>
      </c>
      <c r="E71" s="24">
        <v>8</v>
      </c>
      <c r="F71" s="11" t="s">
        <v>36</v>
      </c>
      <c r="G71" s="11" t="s">
        <v>108</v>
      </c>
      <c r="H71" s="11" t="s">
        <v>109</v>
      </c>
      <c r="I71" s="11" t="s">
        <v>87</v>
      </c>
      <c r="J71" s="11" t="s">
        <v>88</v>
      </c>
      <c r="K71" s="25" t="s">
        <v>316</v>
      </c>
      <c r="L71" s="11" t="s">
        <v>317</v>
      </c>
      <c r="M71" s="11" t="s">
        <v>47</v>
      </c>
      <c r="N71" s="26">
        <v>58232</v>
      </c>
      <c r="O71" s="27">
        <v>377</v>
      </c>
      <c r="P71" s="28">
        <v>21953464</v>
      </c>
      <c r="Q71" s="11" t="s">
        <v>39</v>
      </c>
      <c r="R71" s="29">
        <v>1</v>
      </c>
      <c r="S71" s="27">
        <v>15</v>
      </c>
      <c r="T71" s="30">
        <v>873480</v>
      </c>
      <c r="U71" s="11" t="s">
        <v>318</v>
      </c>
      <c r="V71" s="11" t="s">
        <v>204</v>
      </c>
      <c r="W71" s="32">
        <v>0</v>
      </c>
      <c r="X71" s="11" t="s">
        <v>312</v>
      </c>
      <c r="Y71" s="28">
        <f t="shared" si="0"/>
        <v>873480</v>
      </c>
      <c r="Z71" s="11"/>
      <c r="AA71" s="11"/>
      <c r="AB71" s="28">
        <f t="shared" si="1"/>
        <v>873480</v>
      </c>
    </row>
    <row r="72" spans="2:28" s="3" customFormat="1" ht="44" hidden="1" customHeight="1">
      <c r="B72" s="11">
        <v>59</v>
      </c>
      <c r="C72" s="11" t="s">
        <v>308</v>
      </c>
      <c r="D72" s="11" t="s">
        <v>35</v>
      </c>
      <c r="E72" s="24">
        <v>8</v>
      </c>
      <c r="F72" s="11" t="s">
        <v>36</v>
      </c>
      <c r="G72" s="11" t="s">
        <v>108</v>
      </c>
      <c r="H72" s="11" t="s">
        <v>109</v>
      </c>
      <c r="I72" s="11" t="s">
        <v>87</v>
      </c>
      <c r="J72" s="11" t="s">
        <v>88</v>
      </c>
      <c r="K72" s="25" t="s">
        <v>316</v>
      </c>
      <c r="L72" s="11" t="s">
        <v>317</v>
      </c>
      <c r="M72" s="11" t="s">
        <v>47</v>
      </c>
      <c r="N72" s="26">
        <v>58232</v>
      </c>
      <c r="O72" s="27">
        <v>377</v>
      </c>
      <c r="P72" s="28">
        <v>21953464</v>
      </c>
      <c r="Q72" s="11" t="s">
        <v>42</v>
      </c>
      <c r="R72" s="29">
        <v>1</v>
      </c>
      <c r="S72" s="27">
        <v>5</v>
      </c>
      <c r="T72" s="30">
        <v>291160</v>
      </c>
      <c r="U72" s="11" t="s">
        <v>319</v>
      </c>
      <c r="V72" s="11" t="s">
        <v>217</v>
      </c>
      <c r="W72" s="32">
        <v>0</v>
      </c>
      <c r="X72" s="11" t="s">
        <v>320</v>
      </c>
      <c r="Y72" s="28">
        <f t="shared" si="0"/>
        <v>291160</v>
      </c>
      <c r="Z72" s="11"/>
      <c r="AA72" s="11"/>
      <c r="AB72" s="28">
        <f t="shared" si="1"/>
        <v>291160</v>
      </c>
    </row>
    <row r="73" spans="2:28" s="3" customFormat="1" ht="44" hidden="1" customHeight="1">
      <c r="B73" s="11">
        <v>60</v>
      </c>
      <c r="C73" s="11" t="s">
        <v>308</v>
      </c>
      <c r="D73" s="11" t="s">
        <v>35</v>
      </c>
      <c r="E73" s="24">
        <v>16</v>
      </c>
      <c r="F73" s="11" t="s">
        <v>48</v>
      </c>
      <c r="G73" s="11" t="s">
        <v>113</v>
      </c>
      <c r="H73" s="11" t="s">
        <v>114</v>
      </c>
      <c r="I73" s="11" t="s">
        <v>115</v>
      </c>
      <c r="J73" s="11" t="s">
        <v>88</v>
      </c>
      <c r="K73" s="25" t="s">
        <v>309</v>
      </c>
      <c r="L73" s="11" t="s">
        <v>321</v>
      </c>
      <c r="M73" s="11" t="s">
        <v>47</v>
      </c>
      <c r="N73" s="26">
        <v>60112</v>
      </c>
      <c r="O73" s="27">
        <v>59</v>
      </c>
      <c r="P73" s="28">
        <v>3546608</v>
      </c>
      <c r="Q73" s="11" t="s">
        <v>39</v>
      </c>
      <c r="R73" s="29">
        <v>1</v>
      </c>
      <c r="S73" s="27">
        <v>2</v>
      </c>
      <c r="T73" s="30">
        <v>120224</v>
      </c>
      <c r="U73" s="11" t="s">
        <v>322</v>
      </c>
      <c r="V73" s="11" t="s">
        <v>204</v>
      </c>
      <c r="W73" s="32">
        <v>0</v>
      </c>
      <c r="X73" s="11" t="s">
        <v>312</v>
      </c>
      <c r="Y73" s="28">
        <f t="shared" si="0"/>
        <v>120224</v>
      </c>
      <c r="Z73" s="11"/>
      <c r="AA73" s="11"/>
      <c r="AB73" s="28">
        <f t="shared" si="1"/>
        <v>120224</v>
      </c>
    </row>
    <row r="74" spans="2:28" s="3" customFormat="1" ht="44" hidden="1" customHeight="1">
      <c r="B74" s="11">
        <v>61</v>
      </c>
      <c r="C74" s="11" t="s">
        <v>308</v>
      </c>
      <c r="D74" s="11" t="s">
        <v>35</v>
      </c>
      <c r="E74" s="24">
        <v>16</v>
      </c>
      <c r="F74" s="11" t="s">
        <v>48</v>
      </c>
      <c r="G74" s="11" t="s">
        <v>113</v>
      </c>
      <c r="H74" s="11" t="s">
        <v>114</v>
      </c>
      <c r="I74" s="11" t="s">
        <v>115</v>
      </c>
      <c r="J74" s="11" t="s">
        <v>88</v>
      </c>
      <c r="K74" s="25" t="s">
        <v>313</v>
      </c>
      <c r="L74" s="11" t="s">
        <v>323</v>
      </c>
      <c r="M74" s="11" t="s">
        <v>47</v>
      </c>
      <c r="N74" s="26">
        <v>60112</v>
      </c>
      <c r="O74" s="27">
        <v>121</v>
      </c>
      <c r="P74" s="28">
        <v>7273552</v>
      </c>
      <c r="Q74" s="11" t="s">
        <v>39</v>
      </c>
      <c r="R74" s="29">
        <v>1</v>
      </c>
      <c r="S74" s="27">
        <v>1</v>
      </c>
      <c r="T74" s="30">
        <v>60112</v>
      </c>
      <c r="U74" s="11" t="s">
        <v>324</v>
      </c>
      <c r="V74" s="11" t="s">
        <v>204</v>
      </c>
      <c r="W74" s="32">
        <v>0</v>
      </c>
      <c r="X74" s="11" t="s">
        <v>312</v>
      </c>
      <c r="Y74" s="28">
        <f t="shared" si="0"/>
        <v>60112</v>
      </c>
      <c r="Z74" s="11"/>
      <c r="AA74" s="11"/>
      <c r="AB74" s="28">
        <f t="shared" si="1"/>
        <v>60112</v>
      </c>
    </row>
    <row r="75" spans="2:28" s="3" customFormat="1" ht="44" hidden="1" customHeight="1">
      <c r="B75" s="11">
        <v>62</v>
      </c>
      <c r="C75" s="11" t="s">
        <v>308</v>
      </c>
      <c r="D75" s="11" t="s">
        <v>35</v>
      </c>
      <c r="E75" s="24">
        <v>16</v>
      </c>
      <c r="F75" s="11" t="s">
        <v>48</v>
      </c>
      <c r="G75" s="11" t="s">
        <v>113</v>
      </c>
      <c r="H75" s="11" t="s">
        <v>114</v>
      </c>
      <c r="I75" s="11" t="s">
        <v>115</v>
      </c>
      <c r="J75" s="11" t="s">
        <v>88</v>
      </c>
      <c r="K75" s="25" t="s">
        <v>316</v>
      </c>
      <c r="L75" s="11" t="s">
        <v>325</v>
      </c>
      <c r="M75" s="11" t="s">
        <v>47</v>
      </c>
      <c r="N75" s="26">
        <v>58232</v>
      </c>
      <c r="O75" s="27">
        <v>95</v>
      </c>
      <c r="P75" s="28">
        <v>5532040</v>
      </c>
      <c r="Q75" s="11" t="s">
        <v>39</v>
      </c>
      <c r="R75" s="29">
        <v>1</v>
      </c>
      <c r="S75" s="27">
        <v>3</v>
      </c>
      <c r="T75" s="30">
        <v>174696</v>
      </c>
      <c r="U75" s="11" t="s">
        <v>326</v>
      </c>
      <c r="V75" s="11" t="s">
        <v>204</v>
      </c>
      <c r="W75" s="32">
        <v>0</v>
      </c>
      <c r="X75" s="11" t="s">
        <v>312</v>
      </c>
      <c r="Y75" s="28">
        <f t="shared" si="0"/>
        <v>174696</v>
      </c>
      <c r="Z75" s="11"/>
      <c r="AA75" s="11"/>
      <c r="AB75" s="28">
        <f t="shared" si="1"/>
        <v>174696</v>
      </c>
    </row>
    <row r="76" spans="2:28" s="3" customFormat="1" ht="44" hidden="1" customHeight="1">
      <c r="B76" s="11">
        <v>63</v>
      </c>
      <c r="C76" s="11" t="s">
        <v>308</v>
      </c>
      <c r="D76" s="11" t="s">
        <v>35</v>
      </c>
      <c r="E76" s="24">
        <v>16</v>
      </c>
      <c r="F76" s="11" t="s">
        <v>48</v>
      </c>
      <c r="G76" s="11" t="s">
        <v>113</v>
      </c>
      <c r="H76" s="11" t="s">
        <v>114</v>
      </c>
      <c r="I76" s="11" t="s">
        <v>115</v>
      </c>
      <c r="J76" s="11" t="s">
        <v>88</v>
      </c>
      <c r="K76" s="25" t="s">
        <v>309</v>
      </c>
      <c r="L76" s="11" t="s">
        <v>321</v>
      </c>
      <c r="M76" s="11" t="s">
        <v>47</v>
      </c>
      <c r="N76" s="26">
        <v>60112</v>
      </c>
      <c r="O76" s="27">
        <v>59</v>
      </c>
      <c r="P76" s="28">
        <v>3546608</v>
      </c>
      <c r="Q76" s="11" t="s">
        <v>42</v>
      </c>
      <c r="R76" s="29">
        <v>1</v>
      </c>
      <c r="S76" s="27">
        <v>4</v>
      </c>
      <c r="T76" s="30">
        <v>240448</v>
      </c>
      <c r="U76" s="11" t="s">
        <v>244</v>
      </c>
      <c r="V76" s="11" t="s">
        <v>217</v>
      </c>
      <c r="W76" s="32">
        <v>0</v>
      </c>
      <c r="X76" s="11" t="s">
        <v>320</v>
      </c>
      <c r="Y76" s="28">
        <f t="shared" si="0"/>
        <v>240448</v>
      </c>
      <c r="Z76" s="11"/>
      <c r="AA76" s="11"/>
      <c r="AB76" s="28">
        <f t="shared" si="1"/>
        <v>240448</v>
      </c>
    </row>
    <row r="77" spans="2:28" s="3" customFormat="1" ht="44" hidden="1" customHeight="1">
      <c r="B77" s="11">
        <v>64</v>
      </c>
      <c r="C77" s="11" t="s">
        <v>308</v>
      </c>
      <c r="D77" s="11" t="s">
        <v>35</v>
      </c>
      <c r="E77" s="24">
        <v>18</v>
      </c>
      <c r="F77" s="11" t="s">
        <v>48</v>
      </c>
      <c r="G77" s="11" t="s">
        <v>119</v>
      </c>
      <c r="H77" s="11" t="s">
        <v>120</v>
      </c>
      <c r="I77" s="11" t="s">
        <v>115</v>
      </c>
      <c r="J77" s="11" t="s">
        <v>88</v>
      </c>
      <c r="K77" s="25" t="s">
        <v>309</v>
      </c>
      <c r="L77" s="11" t="s">
        <v>327</v>
      </c>
      <c r="M77" s="11" t="s">
        <v>47</v>
      </c>
      <c r="N77" s="26">
        <v>147976</v>
      </c>
      <c r="O77" s="27">
        <v>172</v>
      </c>
      <c r="P77" s="28">
        <v>25451872</v>
      </c>
      <c r="Q77" s="11" t="s">
        <v>39</v>
      </c>
      <c r="R77" s="29">
        <v>1</v>
      </c>
      <c r="S77" s="27">
        <v>5</v>
      </c>
      <c r="T77" s="30">
        <v>739880</v>
      </c>
      <c r="U77" s="11" t="s">
        <v>328</v>
      </c>
      <c r="V77" s="11" t="s">
        <v>204</v>
      </c>
      <c r="W77" s="32">
        <v>0</v>
      </c>
      <c r="X77" s="11" t="s">
        <v>312</v>
      </c>
      <c r="Y77" s="28">
        <f t="shared" si="0"/>
        <v>739880</v>
      </c>
      <c r="Z77" s="11"/>
      <c r="AA77" s="11"/>
      <c r="AB77" s="28">
        <f t="shared" si="1"/>
        <v>739880</v>
      </c>
    </row>
    <row r="78" spans="2:28" s="3" customFormat="1" ht="44" hidden="1" customHeight="1">
      <c r="B78" s="11">
        <v>65</v>
      </c>
      <c r="C78" s="11" t="s">
        <v>308</v>
      </c>
      <c r="D78" s="11" t="s">
        <v>35</v>
      </c>
      <c r="E78" s="24">
        <v>18</v>
      </c>
      <c r="F78" s="11" t="s">
        <v>48</v>
      </c>
      <c r="G78" s="11" t="s">
        <v>119</v>
      </c>
      <c r="H78" s="11" t="s">
        <v>120</v>
      </c>
      <c r="I78" s="11" t="s">
        <v>115</v>
      </c>
      <c r="J78" s="11" t="s">
        <v>88</v>
      </c>
      <c r="K78" s="25" t="s">
        <v>313</v>
      </c>
      <c r="L78" s="11" t="s">
        <v>329</v>
      </c>
      <c r="M78" s="11" t="s">
        <v>47</v>
      </c>
      <c r="N78" s="26">
        <v>147976</v>
      </c>
      <c r="O78" s="27">
        <v>176</v>
      </c>
      <c r="P78" s="28">
        <v>26043776</v>
      </c>
      <c r="Q78" s="11" t="s">
        <v>39</v>
      </c>
      <c r="R78" s="29">
        <v>1</v>
      </c>
      <c r="S78" s="27">
        <v>2</v>
      </c>
      <c r="T78" s="30">
        <v>295952</v>
      </c>
      <c r="U78" s="11" t="s">
        <v>330</v>
      </c>
      <c r="V78" s="11" t="s">
        <v>204</v>
      </c>
      <c r="W78" s="32">
        <v>0</v>
      </c>
      <c r="X78" s="11" t="s">
        <v>312</v>
      </c>
      <c r="Y78" s="28">
        <f t="shared" ref="Y78:Y141" si="2">T78-W78</f>
        <v>295952</v>
      </c>
      <c r="Z78" s="11"/>
      <c r="AA78" s="11"/>
      <c r="AB78" s="28">
        <f t="shared" ref="AB78:AB141" si="3">Y78-AA78</f>
        <v>295952</v>
      </c>
    </row>
    <row r="79" spans="2:28" s="3" customFormat="1" ht="44" hidden="1" customHeight="1">
      <c r="B79" s="11">
        <v>66</v>
      </c>
      <c r="C79" s="11" t="s">
        <v>308</v>
      </c>
      <c r="D79" s="37" t="s">
        <v>35</v>
      </c>
      <c r="E79" s="11">
        <v>18</v>
      </c>
      <c r="F79" s="37" t="s">
        <v>48</v>
      </c>
      <c r="G79" s="37" t="s">
        <v>119</v>
      </c>
      <c r="H79" s="37" t="s">
        <v>120</v>
      </c>
      <c r="I79" s="37" t="s">
        <v>115</v>
      </c>
      <c r="J79" s="37" t="s">
        <v>88</v>
      </c>
      <c r="K79" s="25" t="s">
        <v>316</v>
      </c>
      <c r="L79" s="37" t="s">
        <v>331</v>
      </c>
      <c r="M79" s="11" t="s">
        <v>47</v>
      </c>
      <c r="N79" s="26">
        <v>143344</v>
      </c>
      <c r="O79" s="27">
        <v>126</v>
      </c>
      <c r="P79" s="28">
        <v>18061344</v>
      </c>
      <c r="Q79" s="11" t="s">
        <v>39</v>
      </c>
      <c r="R79" s="29">
        <v>1</v>
      </c>
      <c r="S79" s="38">
        <v>2</v>
      </c>
      <c r="T79" s="26">
        <v>286688</v>
      </c>
      <c r="U79" s="11" t="s">
        <v>330</v>
      </c>
      <c r="V79" s="11" t="s">
        <v>204</v>
      </c>
      <c r="W79" s="32">
        <v>0</v>
      </c>
      <c r="X79" s="11" t="s">
        <v>312</v>
      </c>
      <c r="Y79" s="28">
        <f t="shared" si="2"/>
        <v>286688</v>
      </c>
      <c r="Z79" s="11"/>
      <c r="AA79" s="11"/>
      <c r="AB79" s="28">
        <f t="shared" si="3"/>
        <v>286688</v>
      </c>
    </row>
    <row r="80" spans="2:28" s="3" customFormat="1" ht="44" hidden="1" customHeight="1">
      <c r="B80" s="11">
        <v>67</v>
      </c>
      <c r="C80" s="11" t="s">
        <v>308</v>
      </c>
      <c r="D80" s="37" t="s">
        <v>35</v>
      </c>
      <c r="E80" s="11">
        <v>46</v>
      </c>
      <c r="F80" s="37" t="s">
        <v>46</v>
      </c>
      <c r="G80" s="37" t="s">
        <v>332</v>
      </c>
      <c r="H80" s="37" t="s">
        <v>333</v>
      </c>
      <c r="I80" s="37" t="s">
        <v>135</v>
      </c>
      <c r="J80" s="37" t="s">
        <v>88</v>
      </c>
      <c r="K80" s="25" t="s">
        <v>313</v>
      </c>
      <c r="L80" s="37" t="s">
        <v>334</v>
      </c>
      <c r="M80" s="11" t="s">
        <v>47</v>
      </c>
      <c r="N80" s="26">
        <v>332928</v>
      </c>
      <c r="O80" s="27">
        <v>16</v>
      </c>
      <c r="P80" s="28">
        <v>5326848</v>
      </c>
      <c r="Q80" s="11" t="s">
        <v>42</v>
      </c>
      <c r="R80" s="29">
        <v>1</v>
      </c>
      <c r="S80" s="38">
        <v>1</v>
      </c>
      <c r="T80" s="26">
        <v>332928</v>
      </c>
      <c r="U80" s="11" t="s">
        <v>335</v>
      </c>
      <c r="V80" s="11" t="s">
        <v>217</v>
      </c>
      <c r="W80" s="32">
        <v>0</v>
      </c>
      <c r="X80" s="11" t="s">
        <v>320</v>
      </c>
      <c r="Y80" s="28">
        <f t="shared" si="2"/>
        <v>332928</v>
      </c>
      <c r="Z80" s="11"/>
      <c r="AA80" s="11"/>
      <c r="AB80" s="28">
        <f t="shared" si="3"/>
        <v>332928</v>
      </c>
    </row>
    <row r="81" spans="2:28" s="3" customFormat="1" ht="44" hidden="1" customHeight="1">
      <c r="B81" s="11">
        <v>68</v>
      </c>
      <c r="C81" s="11" t="s">
        <v>308</v>
      </c>
      <c r="D81" s="37" t="s">
        <v>35</v>
      </c>
      <c r="E81" s="11">
        <v>46</v>
      </c>
      <c r="F81" s="37" t="s">
        <v>46</v>
      </c>
      <c r="G81" s="37" t="s">
        <v>332</v>
      </c>
      <c r="H81" s="37" t="s">
        <v>333</v>
      </c>
      <c r="I81" s="37" t="s">
        <v>135</v>
      </c>
      <c r="J81" s="37" t="s">
        <v>88</v>
      </c>
      <c r="K81" s="25" t="s">
        <v>316</v>
      </c>
      <c r="L81" s="37" t="s">
        <v>336</v>
      </c>
      <c r="M81" s="11" t="s">
        <v>47</v>
      </c>
      <c r="N81" s="26">
        <v>322512</v>
      </c>
      <c r="O81" s="27">
        <v>12.583333333333334</v>
      </c>
      <c r="P81" s="28">
        <v>4058276</v>
      </c>
      <c r="Q81" s="11" t="s">
        <v>42</v>
      </c>
      <c r="R81" s="29">
        <v>1</v>
      </c>
      <c r="S81" s="38">
        <v>0.62265929540937004</v>
      </c>
      <c r="T81" s="26">
        <v>200815</v>
      </c>
      <c r="U81" s="11" t="s">
        <v>337</v>
      </c>
      <c r="V81" s="11" t="s">
        <v>217</v>
      </c>
      <c r="W81" s="32">
        <v>0</v>
      </c>
      <c r="X81" s="11" t="s">
        <v>320</v>
      </c>
      <c r="Y81" s="28">
        <f t="shared" si="2"/>
        <v>200815</v>
      </c>
      <c r="Z81" s="11"/>
      <c r="AA81" s="11"/>
      <c r="AB81" s="28">
        <f t="shared" si="3"/>
        <v>200815</v>
      </c>
    </row>
    <row r="82" spans="2:28" s="3" customFormat="1" ht="44" hidden="1" customHeight="1">
      <c r="B82" s="11">
        <v>69</v>
      </c>
      <c r="C82" s="11" t="s">
        <v>308</v>
      </c>
      <c r="D82" s="37" t="s">
        <v>35</v>
      </c>
      <c r="E82" s="11">
        <v>2</v>
      </c>
      <c r="F82" s="37" t="s">
        <v>36</v>
      </c>
      <c r="G82" s="37" t="s">
        <v>139</v>
      </c>
      <c r="H82" s="37" t="s">
        <v>140</v>
      </c>
      <c r="I82" s="37" t="s">
        <v>141</v>
      </c>
      <c r="J82" s="37" t="s">
        <v>88</v>
      </c>
      <c r="K82" s="25" t="s">
        <v>338</v>
      </c>
      <c r="L82" s="37" t="s">
        <v>339</v>
      </c>
      <c r="M82" s="11" t="s">
        <v>49</v>
      </c>
      <c r="N82" s="26">
        <v>36994</v>
      </c>
      <c r="O82" s="27">
        <v>4963</v>
      </c>
      <c r="P82" s="28">
        <v>183601222</v>
      </c>
      <c r="Q82" s="11" t="s">
        <v>45</v>
      </c>
      <c r="R82" s="29">
        <v>1</v>
      </c>
      <c r="S82" s="38">
        <v>9</v>
      </c>
      <c r="T82" s="26">
        <v>332946</v>
      </c>
      <c r="U82" s="11" t="s">
        <v>340</v>
      </c>
      <c r="V82" s="11" t="s">
        <v>341</v>
      </c>
      <c r="W82" s="32">
        <v>332946</v>
      </c>
      <c r="X82" s="11" t="s">
        <v>342</v>
      </c>
      <c r="Y82" s="28">
        <f t="shared" si="2"/>
        <v>0</v>
      </c>
      <c r="Z82" s="11"/>
      <c r="AA82" s="11"/>
      <c r="AB82" s="28">
        <f t="shared" si="3"/>
        <v>0</v>
      </c>
    </row>
    <row r="83" spans="2:28" s="3" customFormat="1" ht="44" customHeight="1">
      <c r="B83" s="11">
        <v>70</v>
      </c>
      <c r="C83" s="11" t="s">
        <v>308</v>
      </c>
      <c r="D83" s="37" t="s">
        <v>35</v>
      </c>
      <c r="E83" s="11">
        <v>48</v>
      </c>
      <c r="F83" s="37" t="s">
        <v>46</v>
      </c>
      <c r="G83" s="37" t="s">
        <v>133</v>
      </c>
      <c r="H83" s="37" t="s">
        <v>134</v>
      </c>
      <c r="I83" s="37" t="s">
        <v>135</v>
      </c>
      <c r="J83" s="37" t="s">
        <v>88</v>
      </c>
      <c r="K83" s="25" t="s">
        <v>309</v>
      </c>
      <c r="L83" s="37" t="s">
        <v>343</v>
      </c>
      <c r="M83" s="11" t="s">
        <v>49</v>
      </c>
      <c r="N83" s="26">
        <v>14889464</v>
      </c>
      <c r="O83" s="27">
        <v>1</v>
      </c>
      <c r="P83" s="28">
        <v>14889464</v>
      </c>
      <c r="Q83" s="11" t="s">
        <v>50</v>
      </c>
      <c r="R83" s="29">
        <v>0.05</v>
      </c>
      <c r="S83" s="38">
        <v>1</v>
      </c>
      <c r="T83" s="26">
        <v>744473</v>
      </c>
      <c r="U83" s="11" t="s">
        <v>344</v>
      </c>
      <c r="V83" s="11" t="s">
        <v>345</v>
      </c>
      <c r="W83" s="32">
        <v>744473</v>
      </c>
      <c r="X83" s="11" t="s">
        <v>198</v>
      </c>
      <c r="Y83" s="28">
        <f t="shared" si="2"/>
        <v>0</v>
      </c>
      <c r="Z83" s="11"/>
      <c r="AA83" s="11"/>
      <c r="AB83" s="28">
        <f t="shared" si="3"/>
        <v>0</v>
      </c>
    </row>
    <row r="84" spans="2:28" s="3" customFormat="1" ht="44" customHeight="1">
      <c r="B84" s="11">
        <v>71</v>
      </c>
      <c r="C84" s="11" t="s">
        <v>308</v>
      </c>
      <c r="D84" s="37" t="s">
        <v>35</v>
      </c>
      <c r="E84" s="11">
        <v>48</v>
      </c>
      <c r="F84" s="37" t="s">
        <v>46</v>
      </c>
      <c r="G84" s="37" t="s">
        <v>133</v>
      </c>
      <c r="H84" s="37" t="s">
        <v>134</v>
      </c>
      <c r="I84" s="37" t="s">
        <v>135</v>
      </c>
      <c r="J84" s="37" t="s">
        <v>88</v>
      </c>
      <c r="K84" s="25" t="s">
        <v>313</v>
      </c>
      <c r="L84" s="37" t="s">
        <v>346</v>
      </c>
      <c r="M84" s="11" t="s">
        <v>49</v>
      </c>
      <c r="N84" s="26">
        <v>14889464</v>
      </c>
      <c r="O84" s="27">
        <v>1</v>
      </c>
      <c r="P84" s="28">
        <v>14889464</v>
      </c>
      <c r="Q84" s="11" t="s">
        <v>50</v>
      </c>
      <c r="R84" s="29">
        <v>0.05</v>
      </c>
      <c r="S84" s="38">
        <v>1</v>
      </c>
      <c r="T84" s="26">
        <v>744473</v>
      </c>
      <c r="U84" s="11" t="s">
        <v>347</v>
      </c>
      <c r="V84" s="11" t="s">
        <v>345</v>
      </c>
      <c r="W84" s="32">
        <v>744473</v>
      </c>
      <c r="X84" s="11" t="s">
        <v>201</v>
      </c>
      <c r="Y84" s="28">
        <f t="shared" si="2"/>
        <v>0</v>
      </c>
      <c r="Z84" s="11"/>
      <c r="AA84" s="11"/>
      <c r="AB84" s="28">
        <f t="shared" si="3"/>
        <v>0</v>
      </c>
    </row>
    <row r="85" spans="2:28" s="3" customFormat="1" ht="44" customHeight="1">
      <c r="B85" s="11">
        <v>72</v>
      </c>
      <c r="C85" s="11" t="s">
        <v>308</v>
      </c>
      <c r="D85" s="37" t="s">
        <v>35</v>
      </c>
      <c r="E85" s="11">
        <v>48</v>
      </c>
      <c r="F85" s="37" t="s">
        <v>46</v>
      </c>
      <c r="G85" s="37" t="s">
        <v>133</v>
      </c>
      <c r="H85" s="37" t="s">
        <v>134</v>
      </c>
      <c r="I85" s="37" t="s">
        <v>135</v>
      </c>
      <c r="J85" s="37" t="s">
        <v>88</v>
      </c>
      <c r="K85" s="25" t="s">
        <v>338</v>
      </c>
      <c r="L85" s="37" t="s">
        <v>348</v>
      </c>
      <c r="M85" s="11" t="s">
        <v>49</v>
      </c>
      <c r="N85" s="26">
        <v>14889464</v>
      </c>
      <c r="O85" s="27">
        <v>0.3</v>
      </c>
      <c r="P85" s="28">
        <v>4466839.2</v>
      </c>
      <c r="Q85" s="11" t="s">
        <v>50</v>
      </c>
      <c r="R85" s="29">
        <v>0.05</v>
      </c>
      <c r="S85" s="38">
        <v>0.3</v>
      </c>
      <c r="T85" s="26">
        <v>223342</v>
      </c>
      <c r="U85" s="11" t="s">
        <v>349</v>
      </c>
      <c r="V85" s="11" t="s">
        <v>345</v>
      </c>
      <c r="W85" s="32">
        <v>223342</v>
      </c>
      <c r="X85" s="11" t="s">
        <v>201</v>
      </c>
      <c r="Y85" s="28">
        <f t="shared" si="2"/>
        <v>0</v>
      </c>
      <c r="Z85" s="11"/>
      <c r="AA85" s="11"/>
      <c r="AB85" s="28">
        <f t="shared" si="3"/>
        <v>0</v>
      </c>
    </row>
    <row r="86" spans="2:28" s="3" customFormat="1" ht="44" hidden="1" customHeight="1">
      <c r="B86" s="11">
        <v>73</v>
      </c>
      <c r="C86" s="11" t="s">
        <v>308</v>
      </c>
      <c r="D86" s="37" t="s">
        <v>35</v>
      </c>
      <c r="E86" s="11">
        <v>2</v>
      </c>
      <c r="F86" s="37" t="s">
        <v>36</v>
      </c>
      <c r="G86" s="37" t="s">
        <v>139</v>
      </c>
      <c r="H86" s="37" t="s">
        <v>140</v>
      </c>
      <c r="I86" s="37" t="s">
        <v>141</v>
      </c>
      <c r="J86" s="37" t="s">
        <v>88</v>
      </c>
      <c r="K86" s="25" t="s">
        <v>309</v>
      </c>
      <c r="L86" s="37" t="s">
        <v>350</v>
      </c>
      <c r="M86" s="11" t="s">
        <v>49</v>
      </c>
      <c r="N86" s="26">
        <v>36994</v>
      </c>
      <c r="O86" s="27">
        <v>5799</v>
      </c>
      <c r="P86" s="28">
        <v>214528206</v>
      </c>
      <c r="Q86" s="11" t="s">
        <v>39</v>
      </c>
      <c r="R86" s="29">
        <v>1</v>
      </c>
      <c r="S86" s="38">
        <v>73</v>
      </c>
      <c r="T86" s="26">
        <v>2700562</v>
      </c>
      <c r="U86" s="11" t="s">
        <v>351</v>
      </c>
      <c r="V86" s="11" t="s">
        <v>204</v>
      </c>
      <c r="W86" s="32"/>
      <c r="X86" s="11" t="s">
        <v>205</v>
      </c>
      <c r="Y86" s="28">
        <f t="shared" si="2"/>
        <v>2700562</v>
      </c>
      <c r="Z86" s="11"/>
      <c r="AA86" s="11"/>
      <c r="AB86" s="28">
        <f t="shared" si="3"/>
        <v>2700562</v>
      </c>
    </row>
    <row r="87" spans="2:28" s="3" customFormat="1" ht="44" hidden="1" customHeight="1">
      <c r="B87" s="11">
        <v>74</v>
      </c>
      <c r="C87" s="11" t="s">
        <v>308</v>
      </c>
      <c r="D87" s="37" t="s">
        <v>35</v>
      </c>
      <c r="E87" s="11">
        <v>2</v>
      </c>
      <c r="F87" s="37" t="s">
        <v>36</v>
      </c>
      <c r="G87" s="37" t="s">
        <v>139</v>
      </c>
      <c r="H87" s="37" t="s">
        <v>140</v>
      </c>
      <c r="I87" s="37" t="s">
        <v>141</v>
      </c>
      <c r="J87" s="37" t="s">
        <v>88</v>
      </c>
      <c r="K87" s="25" t="s">
        <v>313</v>
      </c>
      <c r="L87" s="37" t="s">
        <v>352</v>
      </c>
      <c r="M87" s="11" t="s">
        <v>49</v>
      </c>
      <c r="N87" s="26">
        <v>36994</v>
      </c>
      <c r="O87" s="27">
        <v>6582</v>
      </c>
      <c r="P87" s="28">
        <v>243494508</v>
      </c>
      <c r="Q87" s="11" t="s">
        <v>39</v>
      </c>
      <c r="R87" s="29">
        <v>1</v>
      </c>
      <c r="S87" s="38">
        <v>44</v>
      </c>
      <c r="T87" s="26">
        <v>1627736</v>
      </c>
      <c r="U87" s="11" t="s">
        <v>353</v>
      </c>
      <c r="V87" s="11" t="s">
        <v>204</v>
      </c>
      <c r="W87" s="32"/>
      <c r="X87" s="11" t="s">
        <v>205</v>
      </c>
      <c r="Y87" s="28">
        <f t="shared" si="2"/>
        <v>1627736</v>
      </c>
      <c r="Z87" s="11"/>
      <c r="AA87" s="11"/>
      <c r="AB87" s="28">
        <f t="shared" si="3"/>
        <v>1627736</v>
      </c>
    </row>
    <row r="88" spans="2:28" s="3" customFormat="1" ht="44" hidden="1" customHeight="1">
      <c r="B88" s="11">
        <v>75</v>
      </c>
      <c r="C88" s="11" t="s">
        <v>308</v>
      </c>
      <c r="D88" s="37" t="s">
        <v>35</v>
      </c>
      <c r="E88" s="11">
        <v>2</v>
      </c>
      <c r="F88" s="37" t="s">
        <v>36</v>
      </c>
      <c r="G88" s="37" t="s">
        <v>139</v>
      </c>
      <c r="H88" s="37" t="s">
        <v>140</v>
      </c>
      <c r="I88" s="37" t="s">
        <v>141</v>
      </c>
      <c r="J88" s="37" t="s">
        <v>88</v>
      </c>
      <c r="K88" s="25" t="s">
        <v>338</v>
      </c>
      <c r="L88" s="37" t="s">
        <v>339</v>
      </c>
      <c r="M88" s="11" t="s">
        <v>49</v>
      </c>
      <c r="N88" s="26">
        <v>36994</v>
      </c>
      <c r="O88" s="27">
        <v>4963</v>
      </c>
      <c r="P88" s="28">
        <v>183601222</v>
      </c>
      <c r="Q88" s="11" t="s">
        <v>39</v>
      </c>
      <c r="R88" s="29">
        <v>1</v>
      </c>
      <c r="S88" s="38">
        <v>34</v>
      </c>
      <c r="T88" s="26">
        <v>1257796</v>
      </c>
      <c r="U88" s="11" t="s">
        <v>354</v>
      </c>
      <c r="V88" s="11" t="s">
        <v>204</v>
      </c>
      <c r="W88" s="32"/>
      <c r="X88" s="11" t="s">
        <v>205</v>
      </c>
      <c r="Y88" s="28">
        <f t="shared" si="2"/>
        <v>1257796</v>
      </c>
      <c r="Z88" s="11"/>
      <c r="AA88" s="11"/>
      <c r="AB88" s="28">
        <f t="shared" si="3"/>
        <v>1257796</v>
      </c>
    </row>
    <row r="89" spans="2:28" s="3" customFormat="1" ht="44" hidden="1" customHeight="1">
      <c r="B89" s="11">
        <v>76</v>
      </c>
      <c r="C89" s="11" t="s">
        <v>308</v>
      </c>
      <c r="D89" s="37" t="s">
        <v>35</v>
      </c>
      <c r="E89" s="11">
        <v>1</v>
      </c>
      <c r="F89" s="37" t="s">
        <v>36</v>
      </c>
      <c r="G89" s="37" t="s">
        <v>355</v>
      </c>
      <c r="H89" s="37" t="s">
        <v>356</v>
      </c>
      <c r="I89" s="37" t="s">
        <v>135</v>
      </c>
      <c r="J89" s="37" t="s">
        <v>88</v>
      </c>
      <c r="K89" s="25" t="s">
        <v>338</v>
      </c>
      <c r="L89" s="37" t="s">
        <v>357</v>
      </c>
      <c r="M89" s="11" t="s">
        <v>49</v>
      </c>
      <c r="N89" s="26">
        <v>4809120</v>
      </c>
      <c r="O89" s="27">
        <v>0.8436941887621926</v>
      </c>
      <c r="P89" s="28">
        <v>4057426.5970600354</v>
      </c>
      <c r="Q89" s="11" t="s">
        <v>42</v>
      </c>
      <c r="R89" s="29">
        <v>1</v>
      </c>
      <c r="S89" s="38">
        <v>2.64136883795862E-2</v>
      </c>
      <c r="T89" s="26">
        <v>127027</v>
      </c>
      <c r="U89" s="11" t="s">
        <v>358</v>
      </c>
      <c r="V89" s="11" t="s">
        <v>217</v>
      </c>
      <c r="W89" s="32"/>
      <c r="X89" s="11" t="s">
        <v>359</v>
      </c>
      <c r="Y89" s="28">
        <f t="shared" si="2"/>
        <v>127027</v>
      </c>
      <c r="Z89" s="11"/>
      <c r="AA89" s="11"/>
      <c r="AB89" s="28">
        <f t="shared" si="3"/>
        <v>127027</v>
      </c>
    </row>
    <row r="90" spans="2:28" s="3" customFormat="1" ht="44" hidden="1" customHeight="1">
      <c r="B90" s="11">
        <v>77</v>
      </c>
      <c r="C90" s="11" t="s">
        <v>308</v>
      </c>
      <c r="D90" s="37" t="s">
        <v>35</v>
      </c>
      <c r="E90" s="11">
        <v>4</v>
      </c>
      <c r="F90" s="37" t="s">
        <v>36</v>
      </c>
      <c r="G90" s="37" t="s">
        <v>151</v>
      </c>
      <c r="H90" s="37" t="s">
        <v>152</v>
      </c>
      <c r="I90" s="37" t="s">
        <v>87</v>
      </c>
      <c r="J90" s="37" t="s">
        <v>88</v>
      </c>
      <c r="K90" s="25" t="s">
        <v>309</v>
      </c>
      <c r="L90" s="37" t="s">
        <v>360</v>
      </c>
      <c r="M90" s="11" t="s">
        <v>62</v>
      </c>
      <c r="N90" s="26">
        <v>60112</v>
      </c>
      <c r="O90" s="27">
        <v>1193</v>
      </c>
      <c r="P90" s="28">
        <v>71713616</v>
      </c>
      <c r="Q90" s="11" t="s">
        <v>39</v>
      </c>
      <c r="R90" s="29">
        <v>1</v>
      </c>
      <c r="S90" s="38">
        <v>60</v>
      </c>
      <c r="T90" s="26">
        <v>3606720</v>
      </c>
      <c r="U90" s="11" t="s">
        <v>361</v>
      </c>
      <c r="V90" s="11" t="s">
        <v>204</v>
      </c>
      <c r="W90" s="32">
        <v>0</v>
      </c>
      <c r="X90" s="11" t="s">
        <v>362</v>
      </c>
      <c r="Y90" s="28">
        <f t="shared" si="2"/>
        <v>3606720</v>
      </c>
      <c r="Z90" s="11"/>
      <c r="AA90" s="11"/>
      <c r="AB90" s="28">
        <f t="shared" si="3"/>
        <v>3606720</v>
      </c>
    </row>
    <row r="91" spans="2:28" s="3" customFormat="1" ht="44" hidden="1" customHeight="1">
      <c r="B91" s="11">
        <v>78</v>
      </c>
      <c r="C91" s="11" t="s">
        <v>308</v>
      </c>
      <c r="D91" s="37" t="s">
        <v>35</v>
      </c>
      <c r="E91" s="11">
        <v>4</v>
      </c>
      <c r="F91" s="37" t="s">
        <v>36</v>
      </c>
      <c r="G91" s="37" t="s">
        <v>151</v>
      </c>
      <c r="H91" s="37" t="s">
        <v>152</v>
      </c>
      <c r="I91" s="37" t="s">
        <v>87</v>
      </c>
      <c r="J91" s="37" t="s">
        <v>88</v>
      </c>
      <c r="K91" s="25" t="s">
        <v>313</v>
      </c>
      <c r="L91" s="37" t="s">
        <v>363</v>
      </c>
      <c r="M91" s="11" t="s">
        <v>62</v>
      </c>
      <c r="N91" s="26">
        <v>60112</v>
      </c>
      <c r="O91" s="27">
        <v>1502</v>
      </c>
      <c r="P91" s="28">
        <v>90288224</v>
      </c>
      <c r="Q91" s="11" t="s">
        <v>39</v>
      </c>
      <c r="R91" s="29">
        <v>1</v>
      </c>
      <c r="S91" s="38">
        <v>69</v>
      </c>
      <c r="T91" s="26">
        <v>4147728</v>
      </c>
      <c r="U91" s="11" t="s">
        <v>364</v>
      </c>
      <c r="V91" s="11" t="s">
        <v>204</v>
      </c>
      <c r="W91" s="32">
        <v>0</v>
      </c>
      <c r="X91" s="11" t="s">
        <v>362</v>
      </c>
      <c r="Y91" s="28">
        <f t="shared" si="2"/>
        <v>4147728</v>
      </c>
      <c r="Z91" s="11"/>
      <c r="AA91" s="11"/>
      <c r="AB91" s="28">
        <f t="shared" si="3"/>
        <v>4147728</v>
      </c>
    </row>
    <row r="92" spans="2:28" s="3" customFormat="1" ht="44" hidden="1" customHeight="1">
      <c r="B92" s="11">
        <v>79</v>
      </c>
      <c r="C92" s="11" t="s">
        <v>308</v>
      </c>
      <c r="D92" s="37" t="s">
        <v>35</v>
      </c>
      <c r="E92" s="11">
        <v>4</v>
      </c>
      <c r="F92" s="37" t="s">
        <v>36</v>
      </c>
      <c r="G92" s="37" t="s">
        <v>151</v>
      </c>
      <c r="H92" s="37" t="s">
        <v>152</v>
      </c>
      <c r="I92" s="37" t="s">
        <v>87</v>
      </c>
      <c r="J92" s="37" t="s">
        <v>88</v>
      </c>
      <c r="K92" s="25" t="s">
        <v>338</v>
      </c>
      <c r="L92" s="37" t="s">
        <v>365</v>
      </c>
      <c r="M92" s="11" t="s">
        <v>62</v>
      </c>
      <c r="N92" s="26">
        <v>60112</v>
      </c>
      <c r="O92" s="27">
        <v>195</v>
      </c>
      <c r="P92" s="28">
        <v>11721840</v>
      </c>
      <c r="Q92" s="11" t="s">
        <v>39</v>
      </c>
      <c r="R92" s="29">
        <v>1</v>
      </c>
      <c r="S92" s="38">
        <v>50</v>
      </c>
      <c r="T92" s="26">
        <v>3005600</v>
      </c>
      <c r="U92" s="11" t="s">
        <v>366</v>
      </c>
      <c r="V92" s="11" t="s">
        <v>204</v>
      </c>
      <c r="W92" s="32">
        <v>0</v>
      </c>
      <c r="X92" s="11" t="s">
        <v>362</v>
      </c>
      <c r="Y92" s="28">
        <f t="shared" si="2"/>
        <v>3005600</v>
      </c>
      <c r="Z92" s="11"/>
      <c r="AA92" s="11"/>
      <c r="AB92" s="28">
        <f t="shared" si="3"/>
        <v>3005600</v>
      </c>
    </row>
    <row r="93" spans="2:28" s="3" customFormat="1" ht="44" hidden="1" customHeight="1">
      <c r="B93" s="11">
        <v>80</v>
      </c>
      <c r="C93" s="11" t="s">
        <v>308</v>
      </c>
      <c r="D93" s="37" t="s">
        <v>35</v>
      </c>
      <c r="E93" s="11">
        <v>12</v>
      </c>
      <c r="F93" s="37" t="s">
        <v>48</v>
      </c>
      <c r="G93" s="37" t="s">
        <v>156</v>
      </c>
      <c r="H93" s="37" t="s">
        <v>157</v>
      </c>
      <c r="I93" s="37" t="s">
        <v>115</v>
      </c>
      <c r="J93" s="37" t="s">
        <v>88</v>
      </c>
      <c r="K93" s="25" t="s">
        <v>309</v>
      </c>
      <c r="L93" s="37" t="s">
        <v>367</v>
      </c>
      <c r="M93" s="11" t="s">
        <v>62</v>
      </c>
      <c r="N93" s="26">
        <v>79149</v>
      </c>
      <c r="O93" s="27">
        <v>381</v>
      </c>
      <c r="P93" s="28">
        <v>30155769</v>
      </c>
      <c r="Q93" s="11" t="s">
        <v>39</v>
      </c>
      <c r="R93" s="29">
        <v>1</v>
      </c>
      <c r="S93" s="38">
        <v>42</v>
      </c>
      <c r="T93" s="26">
        <v>3324258</v>
      </c>
      <c r="U93" s="11" t="s">
        <v>368</v>
      </c>
      <c r="V93" s="11" t="s">
        <v>204</v>
      </c>
      <c r="W93" s="32">
        <v>0</v>
      </c>
      <c r="X93" s="11" t="s">
        <v>362</v>
      </c>
      <c r="Y93" s="28">
        <f t="shared" si="2"/>
        <v>3324258</v>
      </c>
      <c r="Z93" s="11"/>
      <c r="AA93" s="11"/>
      <c r="AB93" s="28">
        <f t="shared" si="3"/>
        <v>3324258</v>
      </c>
    </row>
    <row r="94" spans="2:28" s="3" customFormat="1" ht="44" hidden="1" customHeight="1">
      <c r="B94" s="11">
        <v>81</v>
      </c>
      <c r="C94" s="11" t="s">
        <v>308</v>
      </c>
      <c r="D94" s="37" t="s">
        <v>35</v>
      </c>
      <c r="E94" s="11">
        <v>12</v>
      </c>
      <c r="F94" s="37" t="s">
        <v>48</v>
      </c>
      <c r="G94" s="37" t="s">
        <v>156</v>
      </c>
      <c r="H94" s="37" t="s">
        <v>157</v>
      </c>
      <c r="I94" s="37" t="s">
        <v>115</v>
      </c>
      <c r="J94" s="37" t="s">
        <v>88</v>
      </c>
      <c r="K94" s="25" t="s">
        <v>313</v>
      </c>
      <c r="L94" s="37" t="s">
        <v>369</v>
      </c>
      <c r="M94" s="11" t="s">
        <v>62</v>
      </c>
      <c r="N94" s="26">
        <v>79149</v>
      </c>
      <c r="O94" s="27">
        <v>541</v>
      </c>
      <c r="P94" s="28">
        <v>42819609</v>
      </c>
      <c r="Q94" s="11" t="s">
        <v>39</v>
      </c>
      <c r="R94" s="29">
        <v>1</v>
      </c>
      <c r="S94" s="38">
        <v>23</v>
      </c>
      <c r="T94" s="26">
        <v>1820427</v>
      </c>
      <c r="U94" s="11" t="s">
        <v>370</v>
      </c>
      <c r="V94" s="11" t="s">
        <v>204</v>
      </c>
      <c r="W94" s="32">
        <v>0</v>
      </c>
      <c r="X94" s="11" t="s">
        <v>362</v>
      </c>
      <c r="Y94" s="28">
        <f t="shared" si="2"/>
        <v>1820427</v>
      </c>
      <c r="Z94" s="11"/>
      <c r="AA94" s="11"/>
      <c r="AB94" s="28">
        <f t="shared" si="3"/>
        <v>1820427</v>
      </c>
    </row>
    <row r="95" spans="2:28" s="3" customFormat="1" ht="44" hidden="1" customHeight="1">
      <c r="B95" s="11">
        <v>82</v>
      </c>
      <c r="C95" s="11" t="s">
        <v>308</v>
      </c>
      <c r="D95" s="37" t="s">
        <v>35</v>
      </c>
      <c r="E95" s="11">
        <v>12</v>
      </c>
      <c r="F95" s="37" t="s">
        <v>48</v>
      </c>
      <c r="G95" s="37" t="s">
        <v>156</v>
      </c>
      <c r="H95" s="37" t="s">
        <v>157</v>
      </c>
      <c r="I95" s="37" t="s">
        <v>115</v>
      </c>
      <c r="J95" s="37" t="s">
        <v>88</v>
      </c>
      <c r="K95" s="25" t="s">
        <v>338</v>
      </c>
      <c r="L95" s="37" t="s">
        <v>371</v>
      </c>
      <c r="M95" s="11" t="s">
        <v>62</v>
      </c>
      <c r="N95" s="26">
        <v>79149</v>
      </c>
      <c r="O95" s="27">
        <v>268</v>
      </c>
      <c r="P95" s="28">
        <v>21211932</v>
      </c>
      <c r="Q95" s="11" t="s">
        <v>39</v>
      </c>
      <c r="R95" s="29">
        <v>1</v>
      </c>
      <c r="S95" s="38">
        <v>26</v>
      </c>
      <c r="T95" s="26">
        <v>2057874</v>
      </c>
      <c r="U95" s="11" t="s">
        <v>372</v>
      </c>
      <c r="V95" s="11" t="s">
        <v>204</v>
      </c>
      <c r="W95" s="32">
        <v>0</v>
      </c>
      <c r="X95" s="11" t="s">
        <v>362</v>
      </c>
      <c r="Y95" s="28">
        <f t="shared" si="2"/>
        <v>2057874</v>
      </c>
      <c r="Z95" s="11"/>
      <c r="AA95" s="11"/>
      <c r="AB95" s="28">
        <f t="shared" si="3"/>
        <v>2057874</v>
      </c>
    </row>
    <row r="96" spans="2:28" s="3" customFormat="1" ht="44" hidden="1" customHeight="1">
      <c r="B96" s="11">
        <v>83</v>
      </c>
      <c r="C96" s="11" t="s">
        <v>308</v>
      </c>
      <c r="D96" s="37" t="s">
        <v>35</v>
      </c>
      <c r="E96" s="11">
        <v>14</v>
      </c>
      <c r="F96" s="37" t="s">
        <v>48</v>
      </c>
      <c r="G96" s="37" t="s">
        <v>274</v>
      </c>
      <c r="H96" s="37" t="s">
        <v>275</v>
      </c>
      <c r="I96" s="37" t="s">
        <v>115</v>
      </c>
      <c r="J96" s="37" t="s">
        <v>88</v>
      </c>
      <c r="K96" s="25" t="s">
        <v>309</v>
      </c>
      <c r="L96" s="37" t="s">
        <v>373</v>
      </c>
      <c r="M96" s="11" t="s">
        <v>62</v>
      </c>
      <c r="N96" s="26">
        <v>45084</v>
      </c>
      <c r="O96" s="27">
        <v>21</v>
      </c>
      <c r="P96" s="28">
        <v>946764</v>
      </c>
      <c r="Q96" s="11" t="s">
        <v>42</v>
      </c>
      <c r="R96" s="29">
        <v>1</v>
      </c>
      <c r="S96" s="38">
        <v>1</v>
      </c>
      <c r="T96" s="26">
        <v>45084</v>
      </c>
      <c r="U96" s="11" t="s">
        <v>374</v>
      </c>
      <c r="V96" s="11" t="s">
        <v>217</v>
      </c>
      <c r="W96" s="32">
        <v>0</v>
      </c>
      <c r="X96" s="11" t="s">
        <v>375</v>
      </c>
      <c r="Y96" s="28">
        <f t="shared" si="2"/>
        <v>45084</v>
      </c>
      <c r="Z96" s="11"/>
      <c r="AA96" s="11"/>
      <c r="AB96" s="28">
        <f t="shared" si="3"/>
        <v>45084</v>
      </c>
    </row>
    <row r="97" spans="2:28" s="3" customFormat="1" ht="44" hidden="1" customHeight="1">
      <c r="B97" s="11">
        <v>84</v>
      </c>
      <c r="C97" s="11" t="s">
        <v>308</v>
      </c>
      <c r="D97" s="37" t="s">
        <v>35</v>
      </c>
      <c r="E97" s="11">
        <v>47</v>
      </c>
      <c r="F97" s="37" t="s">
        <v>46</v>
      </c>
      <c r="G97" s="37" t="s">
        <v>376</v>
      </c>
      <c r="H97" s="37" t="s">
        <v>377</v>
      </c>
      <c r="I97" s="37" t="s">
        <v>135</v>
      </c>
      <c r="J97" s="37" t="s">
        <v>88</v>
      </c>
      <c r="K97" s="25" t="s">
        <v>313</v>
      </c>
      <c r="L97" s="37" t="s">
        <v>378</v>
      </c>
      <c r="M97" s="11" t="s">
        <v>62</v>
      </c>
      <c r="N97" s="26">
        <v>277440</v>
      </c>
      <c r="O97" s="27">
        <v>4</v>
      </c>
      <c r="P97" s="28">
        <v>1109760</v>
      </c>
      <c r="Q97" s="11" t="s">
        <v>42</v>
      </c>
      <c r="R97" s="29">
        <v>1</v>
      </c>
      <c r="S97" s="38">
        <v>0.33333333333333298</v>
      </c>
      <c r="T97" s="26">
        <v>92480</v>
      </c>
      <c r="U97" s="11" t="s">
        <v>379</v>
      </c>
      <c r="V97" s="11" t="s">
        <v>217</v>
      </c>
      <c r="W97" s="32">
        <v>0</v>
      </c>
      <c r="X97" s="11" t="s">
        <v>375</v>
      </c>
      <c r="Y97" s="28">
        <f t="shared" si="2"/>
        <v>92480</v>
      </c>
      <c r="Z97" s="11"/>
      <c r="AA97" s="11"/>
      <c r="AB97" s="28">
        <f t="shared" si="3"/>
        <v>92480</v>
      </c>
    </row>
    <row r="98" spans="2:28" s="3" customFormat="1" ht="44" hidden="1" customHeight="1">
      <c r="B98" s="11">
        <v>85</v>
      </c>
      <c r="C98" s="11" t="s">
        <v>308</v>
      </c>
      <c r="D98" s="37" t="s">
        <v>35</v>
      </c>
      <c r="E98" s="11">
        <v>51</v>
      </c>
      <c r="F98" s="37" t="s">
        <v>46</v>
      </c>
      <c r="G98" s="37" t="s">
        <v>380</v>
      </c>
      <c r="H98" s="37" t="s">
        <v>381</v>
      </c>
      <c r="I98" s="37" t="s">
        <v>135</v>
      </c>
      <c r="J98" s="37" t="s">
        <v>88</v>
      </c>
      <c r="K98" s="25" t="s">
        <v>338</v>
      </c>
      <c r="L98" s="37" t="s">
        <v>382</v>
      </c>
      <c r="M98" s="11" t="s">
        <v>62</v>
      </c>
      <c r="N98" s="26">
        <v>3403448</v>
      </c>
      <c r="O98" s="27">
        <v>1.5</v>
      </c>
      <c r="P98" s="28">
        <v>5105172</v>
      </c>
      <c r="Q98" s="11" t="s">
        <v>45</v>
      </c>
      <c r="R98" s="29">
        <v>1</v>
      </c>
      <c r="S98" s="38">
        <v>0.66920842033802497</v>
      </c>
      <c r="T98" s="26">
        <v>2277616</v>
      </c>
      <c r="U98" s="11" t="s">
        <v>383</v>
      </c>
      <c r="V98" s="11" t="s">
        <v>341</v>
      </c>
      <c r="W98" s="32">
        <v>2277616</v>
      </c>
      <c r="X98" s="11" t="s">
        <v>384</v>
      </c>
      <c r="Y98" s="28">
        <f t="shared" si="2"/>
        <v>0</v>
      </c>
      <c r="Z98" s="11"/>
      <c r="AA98" s="11"/>
      <c r="AB98" s="28">
        <f t="shared" si="3"/>
        <v>0</v>
      </c>
    </row>
    <row r="99" spans="2:28" s="3" customFormat="1" ht="44" hidden="1" customHeight="1">
      <c r="B99" s="11">
        <v>86</v>
      </c>
      <c r="C99" s="11" t="s">
        <v>308</v>
      </c>
      <c r="D99" s="37" t="s">
        <v>35</v>
      </c>
      <c r="E99" s="11">
        <v>6</v>
      </c>
      <c r="F99" s="37" t="s">
        <v>36</v>
      </c>
      <c r="G99" s="37" t="s">
        <v>167</v>
      </c>
      <c r="H99" s="37" t="s">
        <v>168</v>
      </c>
      <c r="I99" s="37" t="s">
        <v>87</v>
      </c>
      <c r="J99" s="37" t="s">
        <v>88</v>
      </c>
      <c r="K99" s="25" t="s">
        <v>309</v>
      </c>
      <c r="L99" s="37" t="s">
        <v>385</v>
      </c>
      <c r="M99" s="11" t="s">
        <v>38</v>
      </c>
      <c r="N99" s="26">
        <v>98260</v>
      </c>
      <c r="O99" s="27">
        <v>122</v>
      </c>
      <c r="P99" s="28">
        <v>11987720</v>
      </c>
      <c r="Q99" s="11" t="s">
        <v>39</v>
      </c>
      <c r="R99" s="29">
        <v>1</v>
      </c>
      <c r="S99" s="38">
        <v>13</v>
      </c>
      <c r="T99" s="26">
        <v>1277380</v>
      </c>
      <c r="U99" s="11" t="s">
        <v>386</v>
      </c>
      <c r="V99" s="11" t="s">
        <v>204</v>
      </c>
      <c r="W99" s="32"/>
      <c r="X99" s="11" t="s">
        <v>240</v>
      </c>
      <c r="Y99" s="28">
        <f t="shared" si="2"/>
        <v>1277380</v>
      </c>
      <c r="Z99" s="11"/>
      <c r="AA99" s="11"/>
      <c r="AB99" s="28">
        <f t="shared" si="3"/>
        <v>1277380</v>
      </c>
    </row>
    <row r="100" spans="2:28" s="3" customFormat="1" ht="44" hidden="1" customHeight="1">
      <c r="B100" s="11">
        <v>87</v>
      </c>
      <c r="C100" s="11" t="s">
        <v>308</v>
      </c>
      <c r="D100" s="37" t="s">
        <v>35</v>
      </c>
      <c r="E100" s="11">
        <v>6</v>
      </c>
      <c r="F100" s="37" t="s">
        <v>36</v>
      </c>
      <c r="G100" s="37" t="s">
        <v>167</v>
      </c>
      <c r="H100" s="37" t="s">
        <v>168</v>
      </c>
      <c r="I100" s="37" t="s">
        <v>87</v>
      </c>
      <c r="J100" s="37" t="s">
        <v>88</v>
      </c>
      <c r="K100" s="25" t="s">
        <v>313</v>
      </c>
      <c r="L100" s="37" t="s">
        <v>387</v>
      </c>
      <c r="M100" s="11" t="s">
        <v>38</v>
      </c>
      <c r="N100" s="26">
        <v>98260</v>
      </c>
      <c r="O100" s="27">
        <v>184</v>
      </c>
      <c r="P100" s="28">
        <v>18079840</v>
      </c>
      <c r="Q100" s="11" t="s">
        <v>39</v>
      </c>
      <c r="R100" s="29">
        <v>1</v>
      </c>
      <c r="S100" s="38">
        <v>13</v>
      </c>
      <c r="T100" s="26">
        <v>1277380</v>
      </c>
      <c r="U100" s="11" t="s">
        <v>386</v>
      </c>
      <c r="V100" s="11" t="s">
        <v>204</v>
      </c>
      <c r="W100" s="32"/>
      <c r="X100" s="11" t="s">
        <v>240</v>
      </c>
      <c r="Y100" s="28">
        <f t="shared" si="2"/>
        <v>1277380</v>
      </c>
      <c r="Z100" s="11"/>
      <c r="AA100" s="11"/>
      <c r="AB100" s="28">
        <f t="shared" si="3"/>
        <v>1277380</v>
      </c>
    </row>
    <row r="101" spans="2:28" s="3" customFormat="1" ht="44" hidden="1" customHeight="1">
      <c r="B101" s="11">
        <v>88</v>
      </c>
      <c r="C101" s="11" t="s">
        <v>308</v>
      </c>
      <c r="D101" s="37" t="s">
        <v>35</v>
      </c>
      <c r="E101" s="11">
        <v>6</v>
      </c>
      <c r="F101" s="37" t="s">
        <v>36</v>
      </c>
      <c r="G101" s="37" t="s">
        <v>167</v>
      </c>
      <c r="H101" s="37" t="s">
        <v>168</v>
      </c>
      <c r="I101" s="37" t="s">
        <v>87</v>
      </c>
      <c r="J101" s="37" t="s">
        <v>88</v>
      </c>
      <c r="K101" s="25" t="s">
        <v>338</v>
      </c>
      <c r="L101" s="37" t="s">
        <v>388</v>
      </c>
      <c r="M101" s="11" t="s">
        <v>38</v>
      </c>
      <c r="N101" s="26">
        <v>98260</v>
      </c>
      <c r="O101" s="27">
        <v>59</v>
      </c>
      <c r="P101" s="28">
        <v>5797340</v>
      </c>
      <c r="Q101" s="11" t="s">
        <v>39</v>
      </c>
      <c r="R101" s="29">
        <v>1</v>
      </c>
      <c r="S101" s="38">
        <v>9</v>
      </c>
      <c r="T101" s="26">
        <v>884340</v>
      </c>
      <c r="U101" s="11" t="s">
        <v>389</v>
      </c>
      <c r="V101" s="11" t="s">
        <v>204</v>
      </c>
      <c r="W101" s="32"/>
      <c r="X101" s="11" t="s">
        <v>240</v>
      </c>
      <c r="Y101" s="28">
        <f t="shared" si="2"/>
        <v>884340</v>
      </c>
      <c r="Z101" s="11"/>
      <c r="AA101" s="11"/>
      <c r="AB101" s="28">
        <f t="shared" si="3"/>
        <v>884340</v>
      </c>
    </row>
    <row r="102" spans="2:28" s="3" customFormat="1" ht="44" hidden="1" customHeight="1">
      <c r="B102" s="11">
        <v>89</v>
      </c>
      <c r="C102" s="11" t="s">
        <v>308</v>
      </c>
      <c r="D102" s="37" t="s">
        <v>35</v>
      </c>
      <c r="E102" s="11">
        <v>11</v>
      </c>
      <c r="F102" s="37" t="s">
        <v>36</v>
      </c>
      <c r="G102" s="37" t="s">
        <v>92</v>
      </c>
      <c r="H102" s="37" t="s">
        <v>93</v>
      </c>
      <c r="I102" s="37" t="s">
        <v>87</v>
      </c>
      <c r="J102" s="37" t="s">
        <v>88</v>
      </c>
      <c r="K102" s="25" t="s">
        <v>309</v>
      </c>
      <c r="L102" s="37" t="s">
        <v>390</v>
      </c>
      <c r="M102" s="11" t="s">
        <v>38</v>
      </c>
      <c r="N102" s="26">
        <v>36994</v>
      </c>
      <c r="O102" s="27">
        <v>241</v>
      </c>
      <c r="P102" s="28">
        <v>8915554</v>
      </c>
      <c r="Q102" s="11" t="s">
        <v>39</v>
      </c>
      <c r="R102" s="29">
        <v>1</v>
      </c>
      <c r="S102" s="38">
        <v>34</v>
      </c>
      <c r="T102" s="26">
        <v>1257796</v>
      </c>
      <c r="U102" s="11" t="s">
        <v>391</v>
      </c>
      <c r="V102" s="11" t="s">
        <v>204</v>
      </c>
      <c r="W102" s="32"/>
      <c r="X102" s="11" t="s">
        <v>240</v>
      </c>
      <c r="Y102" s="28">
        <f t="shared" si="2"/>
        <v>1257796</v>
      </c>
      <c r="Z102" s="11"/>
      <c r="AA102" s="11"/>
      <c r="AB102" s="28">
        <f t="shared" si="3"/>
        <v>1257796</v>
      </c>
    </row>
    <row r="103" spans="2:28" s="3" customFormat="1" ht="44" hidden="1" customHeight="1">
      <c r="B103" s="11">
        <v>90</v>
      </c>
      <c r="C103" s="11" t="s">
        <v>308</v>
      </c>
      <c r="D103" s="37" t="s">
        <v>35</v>
      </c>
      <c r="E103" s="11">
        <v>11</v>
      </c>
      <c r="F103" s="37" t="s">
        <v>36</v>
      </c>
      <c r="G103" s="37" t="s">
        <v>92</v>
      </c>
      <c r="H103" s="37" t="s">
        <v>93</v>
      </c>
      <c r="I103" s="37" t="s">
        <v>87</v>
      </c>
      <c r="J103" s="37" t="s">
        <v>88</v>
      </c>
      <c r="K103" s="25" t="s">
        <v>313</v>
      </c>
      <c r="L103" s="37" t="s">
        <v>392</v>
      </c>
      <c r="M103" s="11" t="s">
        <v>38</v>
      </c>
      <c r="N103" s="26">
        <v>36994</v>
      </c>
      <c r="O103" s="27">
        <v>326</v>
      </c>
      <c r="P103" s="28">
        <v>12060044</v>
      </c>
      <c r="Q103" s="11" t="s">
        <v>39</v>
      </c>
      <c r="R103" s="29">
        <v>1</v>
      </c>
      <c r="S103" s="38">
        <v>4</v>
      </c>
      <c r="T103" s="26">
        <v>147976</v>
      </c>
      <c r="U103" s="11" t="s">
        <v>393</v>
      </c>
      <c r="V103" s="11" t="s">
        <v>204</v>
      </c>
      <c r="W103" s="32"/>
      <c r="X103" s="11" t="s">
        <v>240</v>
      </c>
      <c r="Y103" s="28">
        <f t="shared" si="2"/>
        <v>147976</v>
      </c>
      <c r="Z103" s="11"/>
      <c r="AA103" s="11"/>
      <c r="AB103" s="28">
        <f t="shared" si="3"/>
        <v>147976</v>
      </c>
    </row>
    <row r="104" spans="2:28" s="3" customFormat="1" ht="44" hidden="1" customHeight="1">
      <c r="B104" s="11">
        <v>91</v>
      </c>
      <c r="C104" s="11" t="s">
        <v>308</v>
      </c>
      <c r="D104" s="37" t="s">
        <v>35</v>
      </c>
      <c r="E104" s="11">
        <v>11</v>
      </c>
      <c r="F104" s="37" t="s">
        <v>36</v>
      </c>
      <c r="G104" s="37" t="s">
        <v>92</v>
      </c>
      <c r="H104" s="37" t="s">
        <v>93</v>
      </c>
      <c r="I104" s="37" t="s">
        <v>87</v>
      </c>
      <c r="J104" s="37" t="s">
        <v>88</v>
      </c>
      <c r="K104" s="25" t="s">
        <v>338</v>
      </c>
      <c r="L104" s="37" t="s">
        <v>394</v>
      </c>
      <c r="M104" s="11" t="s">
        <v>38</v>
      </c>
      <c r="N104" s="26">
        <v>36994</v>
      </c>
      <c r="O104" s="27">
        <v>116</v>
      </c>
      <c r="P104" s="28">
        <v>4291304</v>
      </c>
      <c r="Q104" s="11" t="s">
        <v>39</v>
      </c>
      <c r="R104" s="29">
        <v>1</v>
      </c>
      <c r="S104" s="38">
        <v>8</v>
      </c>
      <c r="T104" s="26">
        <v>295952</v>
      </c>
      <c r="U104" s="11" t="s">
        <v>395</v>
      </c>
      <c r="V104" s="11" t="s">
        <v>204</v>
      </c>
      <c r="W104" s="32"/>
      <c r="X104" s="11" t="s">
        <v>240</v>
      </c>
      <c r="Y104" s="28">
        <f t="shared" si="2"/>
        <v>295952</v>
      </c>
      <c r="Z104" s="11"/>
      <c r="AA104" s="11"/>
      <c r="AB104" s="28">
        <f t="shared" si="3"/>
        <v>295952</v>
      </c>
    </row>
    <row r="105" spans="2:28" s="3" customFormat="1" ht="44" hidden="1" customHeight="1">
      <c r="B105" s="11">
        <v>92</v>
      </c>
      <c r="C105" s="11" t="s">
        <v>308</v>
      </c>
      <c r="D105" s="37" t="s">
        <v>35</v>
      </c>
      <c r="E105" s="11">
        <v>31</v>
      </c>
      <c r="F105" s="37" t="s">
        <v>36</v>
      </c>
      <c r="G105" s="37" t="s">
        <v>396</v>
      </c>
      <c r="H105" s="37" t="s">
        <v>98</v>
      </c>
      <c r="I105" s="37" t="s">
        <v>99</v>
      </c>
      <c r="J105" s="37" t="s">
        <v>88</v>
      </c>
      <c r="K105" s="25" t="s">
        <v>309</v>
      </c>
      <c r="L105" s="37" t="s">
        <v>397</v>
      </c>
      <c r="M105" s="11" t="s">
        <v>38</v>
      </c>
      <c r="N105" s="26">
        <v>270507</v>
      </c>
      <c r="O105" s="27">
        <v>127</v>
      </c>
      <c r="P105" s="28">
        <v>34354389</v>
      </c>
      <c r="Q105" s="11" t="s">
        <v>39</v>
      </c>
      <c r="R105" s="29">
        <v>1</v>
      </c>
      <c r="S105" s="38">
        <v>28</v>
      </c>
      <c r="T105" s="26">
        <v>7574196</v>
      </c>
      <c r="U105" s="11" t="s">
        <v>398</v>
      </c>
      <c r="V105" s="11" t="s">
        <v>204</v>
      </c>
      <c r="W105" s="32"/>
      <c r="X105" s="11" t="s">
        <v>240</v>
      </c>
      <c r="Y105" s="28">
        <f t="shared" si="2"/>
        <v>7574196</v>
      </c>
      <c r="Z105" s="11"/>
      <c r="AA105" s="11"/>
      <c r="AB105" s="28">
        <f t="shared" si="3"/>
        <v>7574196</v>
      </c>
    </row>
    <row r="106" spans="2:28" s="3" customFormat="1" ht="44" hidden="1" customHeight="1">
      <c r="B106" s="11">
        <v>93</v>
      </c>
      <c r="C106" s="11" t="s">
        <v>308</v>
      </c>
      <c r="D106" s="37" t="s">
        <v>35</v>
      </c>
      <c r="E106" s="11">
        <v>31</v>
      </c>
      <c r="F106" s="37" t="s">
        <v>36</v>
      </c>
      <c r="G106" s="37" t="s">
        <v>396</v>
      </c>
      <c r="H106" s="37" t="s">
        <v>98</v>
      </c>
      <c r="I106" s="37" t="s">
        <v>99</v>
      </c>
      <c r="J106" s="37" t="s">
        <v>88</v>
      </c>
      <c r="K106" s="25" t="s">
        <v>313</v>
      </c>
      <c r="L106" s="37" t="s">
        <v>399</v>
      </c>
      <c r="M106" s="11" t="s">
        <v>38</v>
      </c>
      <c r="N106" s="26">
        <v>270507</v>
      </c>
      <c r="O106" s="27">
        <v>160</v>
      </c>
      <c r="P106" s="28">
        <v>43281120</v>
      </c>
      <c r="Q106" s="11" t="s">
        <v>39</v>
      </c>
      <c r="R106" s="29">
        <v>1</v>
      </c>
      <c r="S106" s="38">
        <v>8</v>
      </c>
      <c r="T106" s="26">
        <v>2164056</v>
      </c>
      <c r="U106" s="11" t="s">
        <v>400</v>
      </c>
      <c r="V106" s="11" t="s">
        <v>204</v>
      </c>
      <c r="W106" s="32"/>
      <c r="X106" s="11" t="s">
        <v>240</v>
      </c>
      <c r="Y106" s="28">
        <f t="shared" si="2"/>
        <v>2164056</v>
      </c>
      <c r="Z106" s="11"/>
      <c r="AA106" s="11"/>
      <c r="AB106" s="28">
        <f t="shared" si="3"/>
        <v>2164056</v>
      </c>
    </row>
    <row r="107" spans="2:28" s="3" customFormat="1" ht="44" hidden="1" customHeight="1">
      <c r="B107" s="11">
        <v>94</v>
      </c>
      <c r="C107" s="11" t="s">
        <v>308</v>
      </c>
      <c r="D107" s="37" t="s">
        <v>35</v>
      </c>
      <c r="E107" s="11">
        <v>31</v>
      </c>
      <c r="F107" s="37" t="s">
        <v>36</v>
      </c>
      <c r="G107" s="37" t="s">
        <v>396</v>
      </c>
      <c r="H107" s="37" t="s">
        <v>98</v>
      </c>
      <c r="I107" s="37" t="s">
        <v>99</v>
      </c>
      <c r="J107" s="37" t="s">
        <v>88</v>
      </c>
      <c r="K107" s="25" t="s">
        <v>338</v>
      </c>
      <c r="L107" s="37" t="s">
        <v>401</v>
      </c>
      <c r="M107" s="11" t="s">
        <v>38</v>
      </c>
      <c r="N107" s="26">
        <v>270507</v>
      </c>
      <c r="O107" s="27">
        <v>48</v>
      </c>
      <c r="P107" s="28">
        <v>12984336</v>
      </c>
      <c r="Q107" s="11" t="s">
        <v>39</v>
      </c>
      <c r="R107" s="29">
        <v>1</v>
      </c>
      <c r="S107" s="38">
        <v>8</v>
      </c>
      <c r="T107" s="26">
        <v>2164056</v>
      </c>
      <c r="U107" s="11" t="s">
        <v>400</v>
      </c>
      <c r="V107" s="11" t="s">
        <v>204</v>
      </c>
      <c r="W107" s="32"/>
      <c r="X107" s="11" t="s">
        <v>240</v>
      </c>
      <c r="Y107" s="28">
        <f t="shared" si="2"/>
        <v>2164056</v>
      </c>
      <c r="Z107" s="11"/>
      <c r="AA107" s="11"/>
      <c r="AB107" s="28">
        <f t="shared" si="3"/>
        <v>2164056</v>
      </c>
    </row>
    <row r="108" spans="2:28" s="3" customFormat="1" ht="44" hidden="1" customHeight="1">
      <c r="B108" s="11">
        <v>95</v>
      </c>
      <c r="C108" s="11" t="s">
        <v>308</v>
      </c>
      <c r="D108" s="37" t="s">
        <v>35</v>
      </c>
      <c r="E108" s="11">
        <v>31</v>
      </c>
      <c r="F108" s="37" t="s">
        <v>36</v>
      </c>
      <c r="G108" s="37" t="s">
        <v>396</v>
      </c>
      <c r="H108" s="37" t="s">
        <v>98</v>
      </c>
      <c r="I108" s="37" t="s">
        <v>99</v>
      </c>
      <c r="J108" s="37" t="s">
        <v>88</v>
      </c>
      <c r="K108" s="25" t="s">
        <v>338</v>
      </c>
      <c r="L108" s="37" t="s">
        <v>401</v>
      </c>
      <c r="M108" s="11" t="s">
        <v>38</v>
      </c>
      <c r="N108" s="26">
        <v>270507</v>
      </c>
      <c r="O108" s="27">
        <v>48</v>
      </c>
      <c r="P108" s="28">
        <v>12984336</v>
      </c>
      <c r="Q108" s="11" t="s">
        <v>42</v>
      </c>
      <c r="R108" s="29">
        <v>1</v>
      </c>
      <c r="S108" s="38">
        <v>2</v>
      </c>
      <c r="T108" s="26">
        <v>541014</v>
      </c>
      <c r="U108" s="11" t="s">
        <v>402</v>
      </c>
      <c r="V108" s="11" t="s">
        <v>217</v>
      </c>
      <c r="W108" s="32"/>
      <c r="X108" s="11" t="s">
        <v>241</v>
      </c>
      <c r="Y108" s="28">
        <f t="shared" si="2"/>
        <v>541014</v>
      </c>
      <c r="Z108" s="11"/>
      <c r="AA108" s="11"/>
      <c r="AB108" s="28">
        <f t="shared" si="3"/>
        <v>541014</v>
      </c>
    </row>
    <row r="109" spans="2:28" s="3" customFormat="1" ht="44" hidden="1" customHeight="1">
      <c r="B109" s="11">
        <v>96</v>
      </c>
      <c r="C109" s="11" t="s">
        <v>308</v>
      </c>
      <c r="D109" s="37" t="s">
        <v>35</v>
      </c>
      <c r="E109" s="11">
        <v>32</v>
      </c>
      <c r="F109" s="37" t="s">
        <v>36</v>
      </c>
      <c r="G109" s="37" t="s">
        <v>403</v>
      </c>
      <c r="H109" s="37" t="s">
        <v>404</v>
      </c>
      <c r="I109" s="37" t="s">
        <v>405</v>
      </c>
      <c r="J109" s="37" t="s">
        <v>88</v>
      </c>
      <c r="K109" s="25" t="s">
        <v>338</v>
      </c>
      <c r="L109" s="37" t="s">
        <v>406</v>
      </c>
      <c r="M109" s="11" t="s">
        <v>38</v>
      </c>
      <c r="N109" s="26">
        <v>360676</v>
      </c>
      <c r="O109" s="27">
        <v>2</v>
      </c>
      <c r="P109" s="28">
        <v>721352</v>
      </c>
      <c r="Q109" s="11" t="s">
        <v>39</v>
      </c>
      <c r="R109" s="29">
        <v>1</v>
      </c>
      <c r="S109" s="38">
        <v>1</v>
      </c>
      <c r="T109" s="26">
        <v>360676</v>
      </c>
      <c r="U109" s="11" t="s">
        <v>407</v>
      </c>
      <c r="V109" s="11" t="s">
        <v>204</v>
      </c>
      <c r="W109" s="32"/>
      <c r="X109" s="11" t="s">
        <v>240</v>
      </c>
      <c r="Y109" s="28">
        <f t="shared" si="2"/>
        <v>360676</v>
      </c>
      <c r="Z109" s="11"/>
      <c r="AA109" s="11"/>
      <c r="AB109" s="28">
        <f t="shared" si="3"/>
        <v>360676</v>
      </c>
    </row>
    <row r="110" spans="2:28" s="3" customFormat="1" ht="44" hidden="1" customHeight="1">
      <c r="B110" s="11">
        <v>97</v>
      </c>
      <c r="C110" s="11" t="s">
        <v>308</v>
      </c>
      <c r="D110" s="37" t="s">
        <v>35</v>
      </c>
      <c r="E110" s="11">
        <v>10</v>
      </c>
      <c r="F110" s="37" t="s">
        <v>36</v>
      </c>
      <c r="G110" s="37" t="s">
        <v>170</v>
      </c>
      <c r="H110" s="37" t="s">
        <v>171</v>
      </c>
      <c r="I110" s="37" t="s">
        <v>87</v>
      </c>
      <c r="J110" s="37" t="s">
        <v>88</v>
      </c>
      <c r="K110" s="25" t="s">
        <v>309</v>
      </c>
      <c r="L110" s="37" t="s">
        <v>408</v>
      </c>
      <c r="M110" s="11" t="s">
        <v>71</v>
      </c>
      <c r="N110" s="26">
        <v>60112</v>
      </c>
      <c r="O110" s="27">
        <v>385</v>
      </c>
      <c r="P110" s="28">
        <v>23143120</v>
      </c>
      <c r="Q110" s="11" t="s">
        <v>39</v>
      </c>
      <c r="R110" s="29">
        <v>1</v>
      </c>
      <c r="S110" s="38">
        <v>25</v>
      </c>
      <c r="T110" s="26">
        <v>1502800</v>
      </c>
      <c r="U110" s="11" t="s">
        <v>409</v>
      </c>
      <c r="V110" s="11" t="s">
        <v>204</v>
      </c>
      <c r="W110" s="32">
        <v>0</v>
      </c>
      <c r="X110" s="11" t="s">
        <v>260</v>
      </c>
      <c r="Y110" s="28">
        <f t="shared" si="2"/>
        <v>1502800</v>
      </c>
      <c r="Z110" s="11"/>
      <c r="AA110" s="11"/>
      <c r="AB110" s="28">
        <f t="shared" si="3"/>
        <v>1502800</v>
      </c>
    </row>
    <row r="111" spans="2:28" s="3" customFormat="1" ht="44" hidden="1" customHeight="1">
      <c r="B111" s="11">
        <v>98</v>
      </c>
      <c r="C111" s="11" t="s">
        <v>308</v>
      </c>
      <c r="D111" s="37" t="s">
        <v>35</v>
      </c>
      <c r="E111" s="11">
        <v>10</v>
      </c>
      <c r="F111" s="37" t="s">
        <v>36</v>
      </c>
      <c r="G111" s="37" t="s">
        <v>170</v>
      </c>
      <c r="H111" s="37" t="s">
        <v>171</v>
      </c>
      <c r="I111" s="37" t="s">
        <v>87</v>
      </c>
      <c r="J111" s="37" t="s">
        <v>88</v>
      </c>
      <c r="K111" s="25" t="s">
        <v>313</v>
      </c>
      <c r="L111" s="37" t="s">
        <v>410</v>
      </c>
      <c r="M111" s="11" t="s">
        <v>71</v>
      </c>
      <c r="N111" s="26">
        <v>60112</v>
      </c>
      <c r="O111" s="27">
        <v>385</v>
      </c>
      <c r="P111" s="28">
        <v>23143120</v>
      </c>
      <c r="Q111" s="11" t="s">
        <v>39</v>
      </c>
      <c r="R111" s="29">
        <v>1</v>
      </c>
      <c r="S111" s="38">
        <v>10</v>
      </c>
      <c r="T111" s="26">
        <v>601120</v>
      </c>
      <c r="U111" s="11" t="s">
        <v>411</v>
      </c>
      <c r="V111" s="11" t="s">
        <v>204</v>
      </c>
      <c r="W111" s="32">
        <v>0</v>
      </c>
      <c r="X111" s="11" t="s">
        <v>260</v>
      </c>
      <c r="Y111" s="28">
        <f t="shared" si="2"/>
        <v>601120</v>
      </c>
      <c r="Z111" s="11"/>
      <c r="AA111" s="11"/>
      <c r="AB111" s="28">
        <f t="shared" si="3"/>
        <v>601120</v>
      </c>
    </row>
    <row r="112" spans="2:28" s="3" customFormat="1" ht="44" hidden="1" customHeight="1">
      <c r="B112" s="11">
        <v>99</v>
      </c>
      <c r="C112" s="11" t="s">
        <v>308</v>
      </c>
      <c r="D112" s="37" t="s">
        <v>35</v>
      </c>
      <c r="E112" s="11">
        <v>10</v>
      </c>
      <c r="F112" s="37" t="s">
        <v>36</v>
      </c>
      <c r="G112" s="37" t="s">
        <v>170</v>
      </c>
      <c r="H112" s="37" t="s">
        <v>171</v>
      </c>
      <c r="I112" s="37" t="s">
        <v>87</v>
      </c>
      <c r="J112" s="37" t="s">
        <v>88</v>
      </c>
      <c r="K112" s="25" t="s">
        <v>316</v>
      </c>
      <c r="L112" s="37" t="s">
        <v>412</v>
      </c>
      <c r="M112" s="11" t="s">
        <v>71</v>
      </c>
      <c r="N112" s="26">
        <v>58232</v>
      </c>
      <c r="O112" s="27">
        <v>269</v>
      </c>
      <c r="P112" s="28">
        <v>15664408</v>
      </c>
      <c r="Q112" s="11" t="s">
        <v>39</v>
      </c>
      <c r="R112" s="29">
        <v>1</v>
      </c>
      <c r="S112" s="38">
        <v>12</v>
      </c>
      <c r="T112" s="26">
        <v>698784</v>
      </c>
      <c r="U112" s="11" t="s">
        <v>413</v>
      </c>
      <c r="V112" s="11" t="s">
        <v>204</v>
      </c>
      <c r="W112" s="32">
        <v>0</v>
      </c>
      <c r="X112" s="11" t="s">
        <v>260</v>
      </c>
      <c r="Y112" s="28">
        <f t="shared" si="2"/>
        <v>698784</v>
      </c>
      <c r="Z112" s="11"/>
      <c r="AA112" s="11"/>
      <c r="AB112" s="28">
        <f t="shared" si="3"/>
        <v>698784</v>
      </c>
    </row>
    <row r="113" spans="2:28" s="3" customFormat="1" ht="44" hidden="1" customHeight="1">
      <c r="B113" s="11">
        <v>100</v>
      </c>
      <c r="C113" s="11" t="s">
        <v>308</v>
      </c>
      <c r="D113" s="37" t="s">
        <v>35</v>
      </c>
      <c r="E113" s="11">
        <v>20</v>
      </c>
      <c r="F113" s="37" t="s">
        <v>36</v>
      </c>
      <c r="G113" s="37" t="s">
        <v>175</v>
      </c>
      <c r="H113" s="37" t="s">
        <v>176</v>
      </c>
      <c r="I113" s="37" t="s">
        <v>87</v>
      </c>
      <c r="J113" s="37" t="s">
        <v>88</v>
      </c>
      <c r="K113" s="25" t="s">
        <v>309</v>
      </c>
      <c r="L113" s="37" t="s">
        <v>414</v>
      </c>
      <c r="M113" s="11" t="s">
        <v>71</v>
      </c>
      <c r="N113" s="26">
        <v>225420</v>
      </c>
      <c r="O113" s="27">
        <v>63</v>
      </c>
      <c r="P113" s="28">
        <v>14201460</v>
      </c>
      <c r="Q113" s="11" t="s">
        <v>39</v>
      </c>
      <c r="R113" s="29">
        <v>1</v>
      </c>
      <c r="S113" s="38">
        <v>1</v>
      </c>
      <c r="T113" s="26">
        <v>225420</v>
      </c>
      <c r="U113" s="11" t="s">
        <v>415</v>
      </c>
      <c r="V113" s="11" t="s">
        <v>204</v>
      </c>
      <c r="W113" s="32">
        <v>0</v>
      </c>
      <c r="X113" s="11" t="s">
        <v>260</v>
      </c>
      <c r="Y113" s="28">
        <f t="shared" si="2"/>
        <v>225420</v>
      </c>
      <c r="Z113" s="11"/>
      <c r="AA113" s="11"/>
      <c r="AB113" s="28">
        <f t="shared" si="3"/>
        <v>225420</v>
      </c>
    </row>
    <row r="114" spans="2:28" s="3" customFormat="1" ht="44" hidden="1" customHeight="1">
      <c r="B114" s="11">
        <v>101</v>
      </c>
      <c r="C114" s="11" t="s">
        <v>308</v>
      </c>
      <c r="D114" s="37" t="s">
        <v>35</v>
      </c>
      <c r="E114" s="11">
        <v>20</v>
      </c>
      <c r="F114" s="37" t="s">
        <v>36</v>
      </c>
      <c r="G114" s="37" t="s">
        <v>175</v>
      </c>
      <c r="H114" s="37" t="s">
        <v>176</v>
      </c>
      <c r="I114" s="37" t="s">
        <v>87</v>
      </c>
      <c r="J114" s="37" t="s">
        <v>88</v>
      </c>
      <c r="K114" s="25" t="s">
        <v>316</v>
      </c>
      <c r="L114" s="37" t="s">
        <v>416</v>
      </c>
      <c r="M114" s="11" t="s">
        <v>71</v>
      </c>
      <c r="N114" s="26">
        <v>218370</v>
      </c>
      <c r="O114" s="27">
        <v>45</v>
      </c>
      <c r="P114" s="28">
        <v>9826650</v>
      </c>
      <c r="Q114" s="11" t="s">
        <v>39</v>
      </c>
      <c r="R114" s="29">
        <v>1</v>
      </c>
      <c r="S114" s="38">
        <v>2</v>
      </c>
      <c r="T114" s="26">
        <v>436740</v>
      </c>
      <c r="U114" s="11" t="s">
        <v>417</v>
      </c>
      <c r="V114" s="11" t="s">
        <v>204</v>
      </c>
      <c r="W114" s="32">
        <v>0</v>
      </c>
      <c r="X114" s="11" t="s">
        <v>260</v>
      </c>
      <c r="Y114" s="28">
        <f t="shared" si="2"/>
        <v>436740</v>
      </c>
      <c r="Z114" s="11"/>
      <c r="AA114" s="11"/>
      <c r="AB114" s="28">
        <f t="shared" si="3"/>
        <v>436740</v>
      </c>
    </row>
    <row r="115" spans="2:28" s="3" customFormat="1" ht="44" hidden="1" customHeight="1">
      <c r="B115" s="11">
        <v>102</v>
      </c>
      <c r="C115" s="11" t="s">
        <v>308</v>
      </c>
      <c r="D115" s="37" t="s">
        <v>35</v>
      </c>
      <c r="E115" s="11">
        <v>24</v>
      </c>
      <c r="F115" s="37" t="s">
        <v>36</v>
      </c>
      <c r="G115" s="37" t="s">
        <v>182</v>
      </c>
      <c r="H115" s="37" t="s">
        <v>183</v>
      </c>
      <c r="I115" s="37" t="s">
        <v>115</v>
      </c>
      <c r="J115" s="37" t="s">
        <v>88</v>
      </c>
      <c r="K115" s="25" t="s">
        <v>316</v>
      </c>
      <c r="L115" s="37" t="s">
        <v>418</v>
      </c>
      <c r="M115" s="11" t="s">
        <v>71</v>
      </c>
      <c r="N115" s="26">
        <v>87348</v>
      </c>
      <c r="O115" s="27">
        <v>20</v>
      </c>
      <c r="P115" s="28">
        <v>1746960</v>
      </c>
      <c r="Q115" s="11" t="s">
        <v>39</v>
      </c>
      <c r="R115" s="29">
        <v>1</v>
      </c>
      <c r="S115" s="38">
        <v>1</v>
      </c>
      <c r="T115" s="26">
        <v>87348</v>
      </c>
      <c r="U115" s="11" t="s">
        <v>419</v>
      </c>
      <c r="V115" s="11" t="s">
        <v>204</v>
      </c>
      <c r="W115" s="32">
        <v>0</v>
      </c>
      <c r="X115" s="11" t="s">
        <v>260</v>
      </c>
      <c r="Y115" s="28">
        <f t="shared" si="2"/>
        <v>87348</v>
      </c>
      <c r="Z115" s="11"/>
      <c r="AA115" s="11"/>
      <c r="AB115" s="28">
        <f t="shared" si="3"/>
        <v>87348</v>
      </c>
    </row>
    <row r="116" spans="2:28" s="3" customFormat="1" ht="44" hidden="1" customHeight="1">
      <c r="B116" s="11">
        <v>103</v>
      </c>
      <c r="C116" s="11" t="s">
        <v>308</v>
      </c>
      <c r="D116" s="37" t="s">
        <v>35</v>
      </c>
      <c r="E116" s="11">
        <v>5</v>
      </c>
      <c r="F116" s="37" t="s">
        <v>36</v>
      </c>
      <c r="G116" s="37" t="s">
        <v>85</v>
      </c>
      <c r="H116" s="37" t="s">
        <v>86</v>
      </c>
      <c r="I116" s="37" t="s">
        <v>87</v>
      </c>
      <c r="J116" s="37" t="s">
        <v>88</v>
      </c>
      <c r="K116" s="25" t="s">
        <v>309</v>
      </c>
      <c r="L116" s="37" t="s">
        <v>420</v>
      </c>
      <c r="M116" s="11" t="s">
        <v>47</v>
      </c>
      <c r="N116" s="26">
        <v>60112</v>
      </c>
      <c r="O116" s="27">
        <v>1751</v>
      </c>
      <c r="P116" s="28">
        <v>105256112</v>
      </c>
      <c r="Q116" s="11" t="s">
        <v>39</v>
      </c>
      <c r="R116" s="29">
        <v>1</v>
      </c>
      <c r="S116" s="38">
        <v>40</v>
      </c>
      <c r="T116" s="26">
        <v>2404480</v>
      </c>
      <c r="U116" s="11" t="s">
        <v>421</v>
      </c>
      <c r="V116" s="11" t="s">
        <v>204</v>
      </c>
      <c r="W116" s="32">
        <v>0</v>
      </c>
      <c r="X116" s="11" t="s">
        <v>312</v>
      </c>
      <c r="Y116" s="28">
        <f t="shared" si="2"/>
        <v>2404480</v>
      </c>
      <c r="Z116" s="11"/>
      <c r="AA116" s="11"/>
      <c r="AB116" s="28">
        <f t="shared" si="3"/>
        <v>2404480</v>
      </c>
    </row>
    <row r="117" spans="2:28" s="3" customFormat="1" ht="44" hidden="1" customHeight="1">
      <c r="B117" s="11">
        <v>104</v>
      </c>
      <c r="C117" s="11" t="s">
        <v>308</v>
      </c>
      <c r="D117" s="37" t="s">
        <v>35</v>
      </c>
      <c r="E117" s="11">
        <v>5</v>
      </c>
      <c r="F117" s="37" t="s">
        <v>36</v>
      </c>
      <c r="G117" s="37" t="s">
        <v>85</v>
      </c>
      <c r="H117" s="37" t="s">
        <v>86</v>
      </c>
      <c r="I117" s="37" t="s">
        <v>87</v>
      </c>
      <c r="J117" s="37" t="s">
        <v>88</v>
      </c>
      <c r="K117" s="25" t="s">
        <v>313</v>
      </c>
      <c r="L117" s="37" t="s">
        <v>422</v>
      </c>
      <c r="M117" s="11" t="s">
        <v>47</v>
      </c>
      <c r="N117" s="26">
        <v>60112</v>
      </c>
      <c r="O117" s="27">
        <v>1614</v>
      </c>
      <c r="P117" s="28">
        <v>97020768</v>
      </c>
      <c r="Q117" s="11" t="s">
        <v>39</v>
      </c>
      <c r="R117" s="29">
        <v>1</v>
      </c>
      <c r="S117" s="38">
        <v>16</v>
      </c>
      <c r="T117" s="26">
        <v>961792</v>
      </c>
      <c r="U117" s="11" t="s">
        <v>423</v>
      </c>
      <c r="V117" s="11" t="s">
        <v>204</v>
      </c>
      <c r="W117" s="32">
        <v>0</v>
      </c>
      <c r="X117" s="11" t="s">
        <v>312</v>
      </c>
      <c r="Y117" s="28">
        <f t="shared" si="2"/>
        <v>961792</v>
      </c>
      <c r="Z117" s="11"/>
      <c r="AA117" s="11"/>
      <c r="AB117" s="28">
        <f t="shared" si="3"/>
        <v>961792</v>
      </c>
    </row>
    <row r="118" spans="2:28" s="3" customFormat="1" ht="44" hidden="1" customHeight="1">
      <c r="B118" s="11">
        <v>105</v>
      </c>
      <c r="C118" s="11" t="s">
        <v>308</v>
      </c>
      <c r="D118" s="37" t="s">
        <v>35</v>
      </c>
      <c r="E118" s="11">
        <v>5</v>
      </c>
      <c r="F118" s="37" t="s">
        <v>36</v>
      </c>
      <c r="G118" s="37" t="s">
        <v>85</v>
      </c>
      <c r="H118" s="37" t="s">
        <v>86</v>
      </c>
      <c r="I118" s="37" t="s">
        <v>87</v>
      </c>
      <c r="J118" s="37" t="s">
        <v>88</v>
      </c>
      <c r="K118" s="25" t="s">
        <v>316</v>
      </c>
      <c r="L118" s="37" t="s">
        <v>424</v>
      </c>
      <c r="M118" s="11" t="s">
        <v>47</v>
      </c>
      <c r="N118" s="26">
        <v>58232</v>
      </c>
      <c r="O118" s="27">
        <v>1361</v>
      </c>
      <c r="P118" s="28">
        <v>79253752</v>
      </c>
      <c r="Q118" s="11" t="s">
        <v>39</v>
      </c>
      <c r="R118" s="29">
        <v>1</v>
      </c>
      <c r="S118" s="38">
        <v>33</v>
      </c>
      <c r="T118" s="26">
        <v>1921656</v>
      </c>
      <c r="U118" s="11" t="s">
        <v>425</v>
      </c>
      <c r="V118" s="11" t="s">
        <v>204</v>
      </c>
      <c r="W118" s="32">
        <v>0</v>
      </c>
      <c r="X118" s="11" t="s">
        <v>312</v>
      </c>
      <c r="Y118" s="28">
        <f t="shared" si="2"/>
        <v>1921656</v>
      </c>
      <c r="Z118" s="11"/>
      <c r="AA118" s="11"/>
      <c r="AB118" s="28">
        <f t="shared" si="3"/>
        <v>1921656</v>
      </c>
    </row>
    <row r="119" spans="2:28" s="3" customFormat="1" ht="44" hidden="1" customHeight="1">
      <c r="B119" s="11">
        <v>106</v>
      </c>
      <c r="C119" s="11" t="s">
        <v>308</v>
      </c>
      <c r="D119" s="37" t="s">
        <v>35</v>
      </c>
      <c r="E119" s="11">
        <v>5</v>
      </c>
      <c r="F119" s="37" t="s">
        <v>36</v>
      </c>
      <c r="G119" s="37" t="s">
        <v>85</v>
      </c>
      <c r="H119" s="37" t="s">
        <v>86</v>
      </c>
      <c r="I119" s="37" t="s">
        <v>87</v>
      </c>
      <c r="J119" s="37" t="s">
        <v>88</v>
      </c>
      <c r="K119" s="25" t="s">
        <v>309</v>
      </c>
      <c r="L119" s="37" t="s">
        <v>420</v>
      </c>
      <c r="M119" s="11" t="s">
        <v>47</v>
      </c>
      <c r="N119" s="26">
        <v>60112</v>
      </c>
      <c r="O119" s="27">
        <v>1751</v>
      </c>
      <c r="P119" s="28">
        <v>105256112</v>
      </c>
      <c r="Q119" s="11" t="s">
        <v>42</v>
      </c>
      <c r="R119" s="29">
        <v>1</v>
      </c>
      <c r="S119" s="38">
        <v>7</v>
      </c>
      <c r="T119" s="26">
        <v>420784</v>
      </c>
      <c r="U119" s="11" t="s">
        <v>426</v>
      </c>
      <c r="V119" s="11" t="s">
        <v>217</v>
      </c>
      <c r="W119" s="32">
        <v>0</v>
      </c>
      <c r="X119" s="11" t="s">
        <v>320</v>
      </c>
      <c r="Y119" s="28">
        <f t="shared" si="2"/>
        <v>420784</v>
      </c>
      <c r="Z119" s="11"/>
      <c r="AA119" s="11"/>
      <c r="AB119" s="28">
        <f t="shared" si="3"/>
        <v>420784</v>
      </c>
    </row>
    <row r="120" spans="2:28" s="3" customFormat="1" ht="44" hidden="1" customHeight="1">
      <c r="B120" s="11">
        <v>107</v>
      </c>
      <c r="C120" s="11" t="s">
        <v>308</v>
      </c>
      <c r="D120" s="37" t="s">
        <v>35</v>
      </c>
      <c r="E120" s="11">
        <v>5</v>
      </c>
      <c r="F120" s="37" t="s">
        <v>36</v>
      </c>
      <c r="G120" s="37" t="s">
        <v>85</v>
      </c>
      <c r="H120" s="37" t="s">
        <v>86</v>
      </c>
      <c r="I120" s="37" t="s">
        <v>87</v>
      </c>
      <c r="J120" s="37" t="s">
        <v>88</v>
      </c>
      <c r="K120" s="25" t="s">
        <v>316</v>
      </c>
      <c r="L120" s="37" t="s">
        <v>424</v>
      </c>
      <c r="M120" s="11" t="s">
        <v>47</v>
      </c>
      <c r="N120" s="26">
        <v>58232</v>
      </c>
      <c r="O120" s="27">
        <v>1361</v>
      </c>
      <c r="P120" s="28">
        <v>79253752</v>
      </c>
      <c r="Q120" s="11" t="s">
        <v>42</v>
      </c>
      <c r="R120" s="29">
        <v>1</v>
      </c>
      <c r="S120" s="38">
        <v>5</v>
      </c>
      <c r="T120" s="26">
        <v>291160</v>
      </c>
      <c r="U120" s="11" t="s">
        <v>319</v>
      </c>
      <c r="V120" s="11" t="s">
        <v>217</v>
      </c>
      <c r="W120" s="32">
        <v>0</v>
      </c>
      <c r="X120" s="11" t="s">
        <v>320</v>
      </c>
      <c r="Y120" s="28">
        <f t="shared" si="2"/>
        <v>291160</v>
      </c>
      <c r="Z120" s="11"/>
      <c r="AA120" s="11"/>
      <c r="AB120" s="28">
        <f t="shared" si="3"/>
        <v>291160</v>
      </c>
    </row>
    <row r="121" spans="2:28" s="3" customFormat="1" ht="44" hidden="1" customHeight="1">
      <c r="B121" s="11">
        <v>108</v>
      </c>
      <c r="C121" s="11" t="s">
        <v>308</v>
      </c>
      <c r="D121" s="37" t="s">
        <v>35</v>
      </c>
      <c r="E121" s="11">
        <v>44</v>
      </c>
      <c r="F121" s="37" t="s">
        <v>46</v>
      </c>
      <c r="G121" s="37" t="s">
        <v>302</v>
      </c>
      <c r="H121" s="37" t="s">
        <v>303</v>
      </c>
      <c r="I121" s="37" t="s">
        <v>135</v>
      </c>
      <c r="J121" s="37" t="s">
        <v>88</v>
      </c>
      <c r="K121" s="25" t="s">
        <v>338</v>
      </c>
      <c r="L121" s="37" t="s">
        <v>427</v>
      </c>
      <c r="M121" s="11" t="s">
        <v>38</v>
      </c>
      <c r="N121" s="26">
        <v>721344</v>
      </c>
      <c r="O121" s="27">
        <v>15.2916670337464</v>
      </c>
      <c r="P121" s="28">
        <v>11030552.264790762</v>
      </c>
      <c r="Q121" s="11" t="s">
        <v>45</v>
      </c>
      <c r="R121" s="29">
        <v>1</v>
      </c>
      <c r="S121" s="38">
        <v>0.75306099809341398</v>
      </c>
      <c r="T121" s="26">
        <v>543216</v>
      </c>
      <c r="U121" s="11" t="s">
        <v>428</v>
      </c>
      <c r="V121" s="11" t="s">
        <v>341</v>
      </c>
      <c r="W121" s="32">
        <v>543216</v>
      </c>
      <c r="X121" s="11" t="s">
        <v>429</v>
      </c>
      <c r="Y121" s="28">
        <f t="shared" si="2"/>
        <v>0</v>
      </c>
      <c r="Z121" s="11"/>
      <c r="AA121" s="11"/>
      <c r="AB121" s="28">
        <f t="shared" si="3"/>
        <v>0</v>
      </c>
    </row>
    <row r="122" spans="2:28" s="3" customFormat="1" ht="44" customHeight="1">
      <c r="B122" s="11">
        <v>109</v>
      </c>
      <c r="C122" s="11" t="s">
        <v>308</v>
      </c>
      <c r="D122" s="37" t="s">
        <v>35</v>
      </c>
      <c r="E122" s="11">
        <v>48</v>
      </c>
      <c r="F122" s="37" t="s">
        <v>46</v>
      </c>
      <c r="G122" s="37" t="s">
        <v>133</v>
      </c>
      <c r="H122" s="37" t="s">
        <v>134</v>
      </c>
      <c r="I122" s="37" t="s">
        <v>135</v>
      </c>
      <c r="J122" s="37" t="s">
        <v>88</v>
      </c>
      <c r="K122" s="25" t="s">
        <v>316</v>
      </c>
      <c r="L122" s="37" t="s">
        <v>430</v>
      </c>
      <c r="M122" s="11" t="s">
        <v>49</v>
      </c>
      <c r="N122" s="26">
        <v>14423576</v>
      </c>
      <c r="O122" s="27">
        <v>0.7</v>
      </c>
      <c r="P122" s="28">
        <v>10096503.199999999</v>
      </c>
      <c r="Q122" s="11" t="s">
        <v>50</v>
      </c>
      <c r="R122" s="29">
        <v>0.05</v>
      </c>
      <c r="S122" s="38">
        <v>0.7</v>
      </c>
      <c r="T122" s="26">
        <v>504825</v>
      </c>
      <c r="U122" s="11" t="s">
        <v>349</v>
      </c>
      <c r="V122" s="11" t="s">
        <v>345</v>
      </c>
      <c r="W122" s="32">
        <v>504825</v>
      </c>
      <c r="X122" s="11" t="s">
        <v>431</v>
      </c>
      <c r="Y122" s="28">
        <f t="shared" si="2"/>
        <v>0</v>
      </c>
      <c r="Z122" s="11"/>
      <c r="AA122" s="11"/>
      <c r="AB122" s="28">
        <f t="shared" si="3"/>
        <v>0</v>
      </c>
    </row>
    <row r="123" spans="2:28" s="3" customFormat="1" ht="44" customHeight="1">
      <c r="B123" s="11">
        <v>110</v>
      </c>
      <c r="C123" s="11" t="s">
        <v>432</v>
      </c>
      <c r="D123" s="11" t="s">
        <v>35</v>
      </c>
      <c r="E123" s="24">
        <v>48</v>
      </c>
      <c r="F123" s="11" t="s">
        <v>46</v>
      </c>
      <c r="G123" s="11" t="s">
        <v>133</v>
      </c>
      <c r="H123" s="11" t="s">
        <v>134</v>
      </c>
      <c r="I123" s="11" t="s">
        <v>135</v>
      </c>
      <c r="J123" s="11" t="s">
        <v>88</v>
      </c>
      <c r="K123" s="25" t="s">
        <v>194</v>
      </c>
      <c r="L123" s="11" t="s">
        <v>263</v>
      </c>
      <c r="M123" s="11" t="s">
        <v>49</v>
      </c>
      <c r="N123" s="26">
        <v>14423576</v>
      </c>
      <c r="O123" s="27">
        <v>0.2</v>
      </c>
      <c r="P123" s="28">
        <v>2884715.2</v>
      </c>
      <c r="Q123" s="11" t="s">
        <v>50</v>
      </c>
      <c r="R123" s="29">
        <v>0.05</v>
      </c>
      <c r="S123" s="27">
        <v>0.2</v>
      </c>
      <c r="T123" s="30">
        <v>144236</v>
      </c>
      <c r="U123" s="11" t="s">
        <v>195</v>
      </c>
      <c r="V123" s="11" t="s">
        <v>196</v>
      </c>
      <c r="W123" s="32">
        <v>144236</v>
      </c>
      <c r="X123" s="11" t="s">
        <v>198</v>
      </c>
      <c r="Y123" s="28">
        <f t="shared" si="2"/>
        <v>0</v>
      </c>
      <c r="Z123" s="11"/>
      <c r="AA123" s="11"/>
      <c r="AB123" s="28">
        <f t="shared" si="3"/>
        <v>0</v>
      </c>
    </row>
    <row r="124" spans="2:28" s="3" customFormat="1" ht="44" customHeight="1">
      <c r="B124" s="11">
        <v>111</v>
      </c>
      <c r="C124" s="11" t="s">
        <v>432</v>
      </c>
      <c r="D124" s="11" t="s">
        <v>35</v>
      </c>
      <c r="E124" s="24">
        <v>48</v>
      </c>
      <c r="F124" s="11" t="s">
        <v>46</v>
      </c>
      <c r="G124" s="11" t="s">
        <v>133</v>
      </c>
      <c r="H124" s="11" t="s">
        <v>134</v>
      </c>
      <c r="I124" s="11" t="s">
        <v>135</v>
      </c>
      <c r="J124" s="11" t="s">
        <v>88</v>
      </c>
      <c r="K124" s="25" t="s">
        <v>197</v>
      </c>
      <c r="L124" s="11" t="s">
        <v>264</v>
      </c>
      <c r="M124" s="11" t="s">
        <v>49</v>
      </c>
      <c r="N124" s="26">
        <v>14889464</v>
      </c>
      <c r="O124" s="27">
        <v>0.8</v>
      </c>
      <c r="P124" s="28">
        <v>11911571.200000001</v>
      </c>
      <c r="Q124" s="11" t="s">
        <v>50</v>
      </c>
      <c r="R124" s="29">
        <v>0.05</v>
      </c>
      <c r="S124" s="27">
        <v>0.8</v>
      </c>
      <c r="T124" s="30">
        <v>595579</v>
      </c>
      <c r="U124" s="11" t="s">
        <v>195</v>
      </c>
      <c r="V124" s="11" t="s">
        <v>196</v>
      </c>
      <c r="W124" s="32">
        <v>595579</v>
      </c>
      <c r="X124" s="11" t="s">
        <v>198</v>
      </c>
      <c r="Y124" s="28">
        <f t="shared" si="2"/>
        <v>0</v>
      </c>
      <c r="Z124" s="11"/>
      <c r="AA124" s="11"/>
      <c r="AB124" s="28">
        <f t="shared" si="3"/>
        <v>0</v>
      </c>
    </row>
    <row r="125" spans="2:28" s="3" customFormat="1" ht="44" customHeight="1">
      <c r="B125" s="11">
        <v>112</v>
      </c>
      <c r="C125" s="11" t="s">
        <v>432</v>
      </c>
      <c r="D125" s="11" t="s">
        <v>35</v>
      </c>
      <c r="E125" s="24">
        <v>48</v>
      </c>
      <c r="F125" s="11" t="s">
        <v>46</v>
      </c>
      <c r="G125" s="11" t="s">
        <v>133</v>
      </c>
      <c r="H125" s="11" t="s">
        <v>134</v>
      </c>
      <c r="I125" s="11" t="s">
        <v>135</v>
      </c>
      <c r="J125" s="11" t="s">
        <v>88</v>
      </c>
      <c r="K125" s="25" t="s">
        <v>199</v>
      </c>
      <c r="L125" s="11" t="s">
        <v>265</v>
      </c>
      <c r="M125" s="11" t="s">
        <v>49</v>
      </c>
      <c r="N125" s="26">
        <v>14889464</v>
      </c>
      <c r="O125" s="27">
        <v>0.46666666666666667</v>
      </c>
      <c r="P125" s="28">
        <v>6948416.5333333332</v>
      </c>
      <c r="Q125" s="11" t="s">
        <v>50</v>
      </c>
      <c r="R125" s="29">
        <v>0.05</v>
      </c>
      <c r="S125" s="27">
        <v>0.46666666666666667</v>
      </c>
      <c r="T125" s="30">
        <v>347421</v>
      </c>
      <c r="U125" s="11" t="s">
        <v>200</v>
      </c>
      <c r="V125" s="11" t="s">
        <v>196</v>
      </c>
      <c r="W125" s="32">
        <v>347421</v>
      </c>
      <c r="X125" s="11" t="s">
        <v>201</v>
      </c>
      <c r="Y125" s="28">
        <f t="shared" si="2"/>
        <v>0</v>
      </c>
      <c r="Z125" s="11"/>
      <c r="AA125" s="11"/>
      <c r="AB125" s="28">
        <f t="shared" si="3"/>
        <v>0</v>
      </c>
    </row>
    <row r="126" spans="2:28" s="12" customFormat="1" ht="44" customHeight="1">
      <c r="B126" s="11">
        <v>113</v>
      </c>
      <c r="C126" s="11" t="s">
        <v>432</v>
      </c>
      <c r="D126" s="11" t="s">
        <v>35</v>
      </c>
      <c r="E126" s="24">
        <v>48</v>
      </c>
      <c r="F126" s="11" t="s">
        <v>46</v>
      </c>
      <c r="G126" s="11" t="s">
        <v>133</v>
      </c>
      <c r="H126" s="11" t="s">
        <v>134</v>
      </c>
      <c r="I126" s="11" t="s">
        <v>135</v>
      </c>
      <c r="J126" s="11" t="s">
        <v>88</v>
      </c>
      <c r="K126" s="25" t="s">
        <v>202</v>
      </c>
      <c r="L126" s="11" t="s">
        <v>266</v>
      </c>
      <c r="M126" s="11" t="s">
        <v>49</v>
      </c>
      <c r="N126" s="26">
        <v>14889464</v>
      </c>
      <c r="O126" s="27">
        <v>0.53333333333333333</v>
      </c>
      <c r="P126" s="28">
        <v>7941047.4666666668</v>
      </c>
      <c r="Q126" s="11" t="s">
        <v>50</v>
      </c>
      <c r="R126" s="29">
        <v>0.05</v>
      </c>
      <c r="S126" s="27">
        <v>0.53333333333333333</v>
      </c>
      <c r="T126" s="30">
        <v>397052</v>
      </c>
      <c r="U126" s="11" t="s">
        <v>200</v>
      </c>
      <c r="V126" s="11" t="s">
        <v>196</v>
      </c>
      <c r="W126" s="32">
        <v>397052</v>
      </c>
      <c r="X126" s="11" t="s">
        <v>201</v>
      </c>
      <c r="Y126" s="28">
        <f t="shared" si="2"/>
        <v>0</v>
      </c>
      <c r="Z126" s="11"/>
      <c r="AA126" s="11"/>
      <c r="AB126" s="28">
        <f t="shared" si="3"/>
        <v>0</v>
      </c>
    </row>
    <row r="127" spans="2:28" s="12" customFormat="1" ht="44" hidden="1" customHeight="1">
      <c r="B127" s="11">
        <v>114</v>
      </c>
      <c r="C127" s="11" t="s">
        <v>432</v>
      </c>
      <c r="D127" s="11" t="s">
        <v>35</v>
      </c>
      <c r="E127" s="24">
        <v>2</v>
      </c>
      <c r="F127" s="11" t="s">
        <v>36</v>
      </c>
      <c r="G127" s="11" t="s">
        <v>139</v>
      </c>
      <c r="H127" s="11" t="s">
        <v>140</v>
      </c>
      <c r="I127" s="11" t="s">
        <v>141</v>
      </c>
      <c r="J127" s="11" t="s">
        <v>88</v>
      </c>
      <c r="K127" s="25" t="s">
        <v>197</v>
      </c>
      <c r="L127" s="11" t="s">
        <v>267</v>
      </c>
      <c r="M127" s="11" t="s">
        <v>49</v>
      </c>
      <c r="N127" s="26">
        <v>36994</v>
      </c>
      <c r="O127" s="27">
        <v>3018</v>
      </c>
      <c r="P127" s="28">
        <v>111647892</v>
      </c>
      <c r="Q127" s="11" t="s">
        <v>39</v>
      </c>
      <c r="R127" s="29">
        <v>1</v>
      </c>
      <c r="S127" s="27">
        <v>80</v>
      </c>
      <c r="T127" s="30">
        <v>2959520</v>
      </c>
      <c r="U127" s="11" t="s">
        <v>203</v>
      </c>
      <c r="V127" s="11" t="s">
        <v>204</v>
      </c>
      <c r="W127" s="32">
        <v>0</v>
      </c>
      <c r="X127" s="11" t="s">
        <v>205</v>
      </c>
      <c r="Y127" s="28">
        <f t="shared" si="2"/>
        <v>2959520</v>
      </c>
      <c r="Z127" s="11"/>
      <c r="AA127" s="11"/>
      <c r="AB127" s="28">
        <f t="shared" si="3"/>
        <v>2959520</v>
      </c>
    </row>
    <row r="128" spans="2:28" s="12" customFormat="1" ht="44" hidden="1" customHeight="1">
      <c r="B128" s="11">
        <v>115</v>
      </c>
      <c r="C128" s="11" t="s">
        <v>432</v>
      </c>
      <c r="D128" s="11" t="s">
        <v>35</v>
      </c>
      <c r="E128" s="24">
        <v>2</v>
      </c>
      <c r="F128" s="11" t="s">
        <v>36</v>
      </c>
      <c r="G128" s="11" t="s">
        <v>139</v>
      </c>
      <c r="H128" s="11" t="s">
        <v>140</v>
      </c>
      <c r="I128" s="11" t="s">
        <v>141</v>
      </c>
      <c r="J128" s="11" t="s">
        <v>88</v>
      </c>
      <c r="K128" s="25" t="s">
        <v>199</v>
      </c>
      <c r="L128" s="11" t="s">
        <v>268</v>
      </c>
      <c r="M128" s="11" t="s">
        <v>49</v>
      </c>
      <c r="N128" s="26">
        <v>36994</v>
      </c>
      <c r="O128" s="27">
        <v>7125</v>
      </c>
      <c r="P128" s="28">
        <v>263582250</v>
      </c>
      <c r="Q128" s="11" t="s">
        <v>39</v>
      </c>
      <c r="R128" s="29">
        <v>1</v>
      </c>
      <c r="S128" s="27">
        <v>64</v>
      </c>
      <c r="T128" s="30">
        <v>2367616</v>
      </c>
      <c r="U128" s="11" t="s">
        <v>206</v>
      </c>
      <c r="V128" s="11" t="s">
        <v>204</v>
      </c>
      <c r="W128" s="32">
        <v>0</v>
      </c>
      <c r="X128" s="11" t="s">
        <v>205</v>
      </c>
      <c r="Y128" s="28">
        <f t="shared" si="2"/>
        <v>2367616</v>
      </c>
      <c r="Z128" s="11"/>
      <c r="AA128" s="11"/>
      <c r="AB128" s="28">
        <f t="shared" si="3"/>
        <v>2367616</v>
      </c>
    </row>
    <row r="129" spans="2:28" s="12" customFormat="1" ht="44" hidden="1" customHeight="1">
      <c r="B129" s="11">
        <v>116</v>
      </c>
      <c r="C129" s="11" t="s">
        <v>432</v>
      </c>
      <c r="D129" s="11" t="s">
        <v>35</v>
      </c>
      <c r="E129" s="24">
        <v>3</v>
      </c>
      <c r="F129" s="11" t="s">
        <v>36</v>
      </c>
      <c r="G129" s="11" t="s">
        <v>145</v>
      </c>
      <c r="H129" s="11" t="s">
        <v>146</v>
      </c>
      <c r="I129" s="11" t="s">
        <v>141</v>
      </c>
      <c r="J129" s="11" t="s">
        <v>88</v>
      </c>
      <c r="K129" s="25" t="s">
        <v>197</v>
      </c>
      <c r="L129" s="11" t="s">
        <v>269</v>
      </c>
      <c r="M129" s="11" t="s">
        <v>49</v>
      </c>
      <c r="N129" s="26">
        <v>46242</v>
      </c>
      <c r="O129" s="27">
        <v>40</v>
      </c>
      <c r="P129" s="28">
        <v>1849680</v>
      </c>
      <c r="Q129" s="11" t="s">
        <v>39</v>
      </c>
      <c r="R129" s="29">
        <v>1</v>
      </c>
      <c r="S129" s="27">
        <v>10</v>
      </c>
      <c r="T129" s="30">
        <v>462420</v>
      </c>
      <c r="U129" s="11" t="s">
        <v>207</v>
      </c>
      <c r="V129" s="11" t="s">
        <v>204</v>
      </c>
      <c r="W129" s="32">
        <v>0</v>
      </c>
      <c r="X129" s="11" t="s">
        <v>205</v>
      </c>
      <c r="Y129" s="28">
        <f t="shared" si="2"/>
        <v>462420</v>
      </c>
      <c r="Z129" s="11"/>
      <c r="AA129" s="11"/>
      <c r="AB129" s="28">
        <f t="shared" si="3"/>
        <v>462420</v>
      </c>
    </row>
    <row r="130" spans="2:28" s="12" customFormat="1" ht="44" hidden="1" customHeight="1">
      <c r="B130" s="11">
        <v>117</v>
      </c>
      <c r="C130" s="11" t="s">
        <v>432</v>
      </c>
      <c r="D130" s="11" t="s">
        <v>35</v>
      </c>
      <c r="E130" s="24">
        <v>2</v>
      </c>
      <c r="F130" s="11" t="s">
        <v>36</v>
      </c>
      <c r="G130" s="11" t="s">
        <v>139</v>
      </c>
      <c r="H130" s="11" t="s">
        <v>140</v>
      </c>
      <c r="I130" s="11" t="s">
        <v>141</v>
      </c>
      <c r="J130" s="11" t="s">
        <v>88</v>
      </c>
      <c r="K130" s="25" t="s">
        <v>199</v>
      </c>
      <c r="L130" s="11" t="s">
        <v>268</v>
      </c>
      <c r="M130" s="11" t="s">
        <v>49</v>
      </c>
      <c r="N130" s="26">
        <v>36994</v>
      </c>
      <c r="O130" s="27">
        <v>7125</v>
      </c>
      <c r="P130" s="28">
        <v>263582250</v>
      </c>
      <c r="Q130" s="11" t="s">
        <v>45</v>
      </c>
      <c r="R130" s="29">
        <v>1</v>
      </c>
      <c r="S130" s="27">
        <v>42.5373206818497</v>
      </c>
      <c r="T130" s="30">
        <v>1573626</v>
      </c>
      <c r="U130" s="11" t="s">
        <v>208</v>
      </c>
      <c r="V130" s="11" t="s">
        <v>209</v>
      </c>
      <c r="W130" s="32">
        <v>1573626</v>
      </c>
      <c r="X130" s="11" t="s">
        <v>210</v>
      </c>
      <c r="Y130" s="28">
        <f t="shared" si="2"/>
        <v>0</v>
      </c>
      <c r="Z130" s="11"/>
      <c r="AA130" s="11"/>
      <c r="AB130" s="28">
        <f t="shared" si="3"/>
        <v>0</v>
      </c>
    </row>
    <row r="131" spans="2:28" s="12" customFormat="1" ht="44" hidden="1" customHeight="1">
      <c r="B131" s="11">
        <v>118</v>
      </c>
      <c r="C131" s="11" t="s">
        <v>432</v>
      </c>
      <c r="D131" s="11" t="s">
        <v>35</v>
      </c>
      <c r="E131" s="24">
        <v>4</v>
      </c>
      <c r="F131" s="11" t="s">
        <v>36</v>
      </c>
      <c r="G131" s="11" t="s">
        <v>151</v>
      </c>
      <c r="H131" s="11" t="s">
        <v>152</v>
      </c>
      <c r="I131" s="11" t="s">
        <v>87</v>
      </c>
      <c r="J131" s="11" t="s">
        <v>88</v>
      </c>
      <c r="K131" s="25" t="s">
        <v>197</v>
      </c>
      <c r="L131" s="11" t="s">
        <v>270</v>
      </c>
      <c r="M131" s="11" t="s">
        <v>62</v>
      </c>
      <c r="N131" s="26">
        <v>60112</v>
      </c>
      <c r="O131" s="27">
        <v>1044</v>
      </c>
      <c r="P131" s="28">
        <v>62756928</v>
      </c>
      <c r="Q131" s="11" t="s">
        <v>39</v>
      </c>
      <c r="R131" s="29">
        <v>1</v>
      </c>
      <c r="S131" s="35">
        <v>19</v>
      </c>
      <c r="T131" s="30">
        <v>1142128</v>
      </c>
      <c r="U131" s="36" t="s">
        <v>211</v>
      </c>
      <c r="V131" s="11" t="s">
        <v>204</v>
      </c>
      <c r="W131" s="32">
        <v>0</v>
      </c>
      <c r="X131" s="11" t="s">
        <v>212</v>
      </c>
      <c r="Y131" s="28">
        <f t="shared" si="2"/>
        <v>1142128</v>
      </c>
      <c r="Z131" s="11"/>
      <c r="AA131" s="11"/>
      <c r="AB131" s="28">
        <f t="shared" si="3"/>
        <v>1142128</v>
      </c>
    </row>
    <row r="132" spans="2:28" s="12" customFormat="1" ht="44" hidden="1" customHeight="1">
      <c r="B132" s="11">
        <v>119</v>
      </c>
      <c r="C132" s="11" t="s">
        <v>432</v>
      </c>
      <c r="D132" s="11" t="s">
        <v>35</v>
      </c>
      <c r="E132" s="24">
        <v>4</v>
      </c>
      <c r="F132" s="11" t="s">
        <v>36</v>
      </c>
      <c r="G132" s="11" t="s">
        <v>151</v>
      </c>
      <c r="H132" s="11" t="s">
        <v>152</v>
      </c>
      <c r="I132" s="11" t="s">
        <v>87</v>
      </c>
      <c r="J132" s="11" t="s">
        <v>88</v>
      </c>
      <c r="K132" s="25" t="s">
        <v>199</v>
      </c>
      <c r="L132" s="11" t="s">
        <v>271</v>
      </c>
      <c r="M132" s="11" t="s">
        <v>62</v>
      </c>
      <c r="N132" s="26">
        <v>60112</v>
      </c>
      <c r="O132" s="27">
        <v>812</v>
      </c>
      <c r="P132" s="28">
        <v>48810944</v>
      </c>
      <c r="Q132" s="11" t="s">
        <v>39</v>
      </c>
      <c r="R132" s="29">
        <v>1</v>
      </c>
      <c r="S132" s="27">
        <v>60</v>
      </c>
      <c r="T132" s="30">
        <v>3606720</v>
      </c>
      <c r="U132" s="11" t="s">
        <v>213</v>
      </c>
      <c r="V132" s="11" t="s">
        <v>204</v>
      </c>
      <c r="W132" s="32">
        <v>0</v>
      </c>
      <c r="X132" s="11" t="s">
        <v>212</v>
      </c>
      <c r="Y132" s="28">
        <f t="shared" si="2"/>
        <v>3606720</v>
      </c>
      <c r="Z132" s="11"/>
      <c r="AA132" s="11"/>
      <c r="AB132" s="28">
        <f t="shared" si="3"/>
        <v>3606720</v>
      </c>
    </row>
    <row r="133" spans="2:28" s="12" customFormat="1" ht="44" hidden="1" customHeight="1">
      <c r="B133" s="11">
        <v>120</v>
      </c>
      <c r="C133" s="11" t="s">
        <v>432</v>
      </c>
      <c r="D133" s="11" t="s">
        <v>35</v>
      </c>
      <c r="E133" s="24">
        <v>12</v>
      </c>
      <c r="F133" s="11" t="s">
        <v>48</v>
      </c>
      <c r="G133" s="11" t="s">
        <v>156</v>
      </c>
      <c r="H133" s="11" t="s">
        <v>157</v>
      </c>
      <c r="I133" s="11" t="s">
        <v>115</v>
      </c>
      <c r="J133" s="11" t="s">
        <v>88</v>
      </c>
      <c r="K133" s="25" t="s">
        <v>194</v>
      </c>
      <c r="L133" s="11" t="s">
        <v>272</v>
      </c>
      <c r="M133" s="11" t="s">
        <v>62</v>
      </c>
      <c r="N133" s="26">
        <v>76673</v>
      </c>
      <c r="O133" s="27">
        <v>135</v>
      </c>
      <c r="P133" s="28">
        <v>10350855</v>
      </c>
      <c r="Q133" s="11" t="s">
        <v>39</v>
      </c>
      <c r="R133" s="29">
        <v>1</v>
      </c>
      <c r="S133" s="27">
        <v>3</v>
      </c>
      <c r="T133" s="30">
        <v>230019</v>
      </c>
      <c r="U133" s="11" t="s">
        <v>214</v>
      </c>
      <c r="V133" s="11" t="s">
        <v>204</v>
      </c>
      <c r="W133" s="32">
        <v>0</v>
      </c>
      <c r="X133" s="11" t="s">
        <v>212</v>
      </c>
      <c r="Y133" s="28">
        <f t="shared" si="2"/>
        <v>230019</v>
      </c>
      <c r="Z133" s="11"/>
      <c r="AA133" s="11"/>
      <c r="AB133" s="28">
        <f t="shared" si="3"/>
        <v>230019</v>
      </c>
    </row>
    <row r="134" spans="2:28" s="12" customFormat="1" ht="44" hidden="1" customHeight="1">
      <c r="B134" s="11">
        <v>121</v>
      </c>
      <c r="C134" s="11" t="s">
        <v>432</v>
      </c>
      <c r="D134" s="11" t="s">
        <v>35</v>
      </c>
      <c r="E134" s="24">
        <v>12</v>
      </c>
      <c r="F134" s="11" t="s">
        <v>48</v>
      </c>
      <c r="G134" s="11" t="s">
        <v>156</v>
      </c>
      <c r="H134" s="11" t="s">
        <v>157</v>
      </c>
      <c r="I134" s="11" t="s">
        <v>115</v>
      </c>
      <c r="J134" s="11" t="s">
        <v>88</v>
      </c>
      <c r="K134" s="25" t="s">
        <v>199</v>
      </c>
      <c r="L134" s="11" t="s">
        <v>273</v>
      </c>
      <c r="M134" s="11" t="s">
        <v>62</v>
      </c>
      <c r="N134" s="26">
        <v>79149</v>
      </c>
      <c r="O134" s="27">
        <v>315</v>
      </c>
      <c r="P134" s="28">
        <v>24931935</v>
      </c>
      <c r="Q134" s="11" t="s">
        <v>39</v>
      </c>
      <c r="R134" s="29">
        <v>1</v>
      </c>
      <c r="S134" s="27">
        <v>14</v>
      </c>
      <c r="T134" s="30">
        <v>1108086</v>
      </c>
      <c r="U134" s="11" t="s">
        <v>215</v>
      </c>
      <c r="V134" s="11" t="s">
        <v>204</v>
      </c>
      <c r="W134" s="32">
        <v>0</v>
      </c>
      <c r="X134" s="11" t="s">
        <v>212</v>
      </c>
      <c r="Y134" s="28">
        <f t="shared" si="2"/>
        <v>1108086</v>
      </c>
      <c r="Z134" s="11"/>
      <c r="AA134" s="11"/>
      <c r="AB134" s="28">
        <f t="shared" si="3"/>
        <v>1108086</v>
      </c>
    </row>
    <row r="135" spans="2:28" s="12" customFormat="1" ht="44" hidden="1" customHeight="1">
      <c r="B135" s="11">
        <v>122</v>
      </c>
      <c r="C135" s="11" t="s">
        <v>432</v>
      </c>
      <c r="D135" s="11" t="s">
        <v>35</v>
      </c>
      <c r="E135" s="24">
        <v>14</v>
      </c>
      <c r="F135" s="11" t="s">
        <v>48</v>
      </c>
      <c r="G135" s="11" t="s">
        <v>274</v>
      </c>
      <c r="H135" s="11" t="s">
        <v>275</v>
      </c>
      <c r="I135" s="11" t="s">
        <v>115</v>
      </c>
      <c r="J135" s="11" t="s">
        <v>88</v>
      </c>
      <c r="K135" s="25" t="s">
        <v>199</v>
      </c>
      <c r="L135" s="11" t="s">
        <v>276</v>
      </c>
      <c r="M135" s="11" t="s">
        <v>62</v>
      </c>
      <c r="N135" s="26">
        <v>45084</v>
      </c>
      <c r="O135" s="27">
        <v>15</v>
      </c>
      <c r="P135" s="28">
        <v>676260</v>
      </c>
      <c r="Q135" s="11" t="s">
        <v>42</v>
      </c>
      <c r="R135" s="29">
        <v>1</v>
      </c>
      <c r="S135" s="27">
        <v>1</v>
      </c>
      <c r="T135" s="30">
        <v>45084</v>
      </c>
      <c r="U135" s="11" t="s">
        <v>216</v>
      </c>
      <c r="V135" s="11" t="s">
        <v>217</v>
      </c>
      <c r="W135" s="32">
        <v>0</v>
      </c>
      <c r="X135" s="11" t="s">
        <v>218</v>
      </c>
      <c r="Y135" s="28">
        <f t="shared" si="2"/>
        <v>45084</v>
      </c>
      <c r="Z135" s="11"/>
      <c r="AA135" s="11"/>
      <c r="AB135" s="28">
        <f t="shared" si="3"/>
        <v>45084</v>
      </c>
    </row>
    <row r="136" spans="2:28" s="12" customFormat="1" ht="44" hidden="1" customHeight="1">
      <c r="B136" s="11">
        <v>123</v>
      </c>
      <c r="C136" s="11" t="s">
        <v>432</v>
      </c>
      <c r="D136" s="11" t="s">
        <v>35</v>
      </c>
      <c r="E136" s="24">
        <v>28</v>
      </c>
      <c r="F136" s="11" t="s">
        <v>36</v>
      </c>
      <c r="G136" s="11" t="s">
        <v>161</v>
      </c>
      <c r="H136" s="11" t="s">
        <v>162</v>
      </c>
      <c r="I136" s="11" t="s">
        <v>115</v>
      </c>
      <c r="J136" s="11" t="s">
        <v>88</v>
      </c>
      <c r="K136" s="25" t="s">
        <v>197</v>
      </c>
      <c r="L136" s="11" t="s">
        <v>277</v>
      </c>
      <c r="M136" s="11" t="s">
        <v>62</v>
      </c>
      <c r="N136" s="26">
        <v>55491</v>
      </c>
      <c r="O136" s="27">
        <v>9</v>
      </c>
      <c r="P136" s="28">
        <v>499419</v>
      </c>
      <c r="Q136" s="11" t="s">
        <v>39</v>
      </c>
      <c r="R136" s="29">
        <v>1</v>
      </c>
      <c r="S136" s="27">
        <v>1</v>
      </c>
      <c r="T136" s="30">
        <v>55491</v>
      </c>
      <c r="U136" s="11" t="s">
        <v>219</v>
      </c>
      <c r="V136" s="11" t="s">
        <v>204</v>
      </c>
      <c r="W136" s="32">
        <v>0</v>
      </c>
      <c r="X136" s="11" t="s">
        <v>212</v>
      </c>
      <c r="Y136" s="28">
        <f t="shared" si="2"/>
        <v>55491</v>
      </c>
      <c r="Z136" s="11"/>
      <c r="AA136" s="11"/>
      <c r="AB136" s="28">
        <f t="shared" si="3"/>
        <v>55491</v>
      </c>
    </row>
    <row r="137" spans="2:28" s="12" customFormat="1" ht="44" hidden="1" customHeight="1">
      <c r="B137" s="11">
        <v>124</v>
      </c>
      <c r="C137" s="11" t="s">
        <v>432</v>
      </c>
      <c r="D137" s="11" t="s">
        <v>35</v>
      </c>
      <c r="E137" s="24">
        <v>28</v>
      </c>
      <c r="F137" s="11" t="s">
        <v>36</v>
      </c>
      <c r="G137" s="11" t="s">
        <v>161</v>
      </c>
      <c r="H137" s="11" t="s">
        <v>162</v>
      </c>
      <c r="I137" s="11" t="s">
        <v>115</v>
      </c>
      <c r="J137" s="11" t="s">
        <v>88</v>
      </c>
      <c r="K137" s="25" t="s">
        <v>199</v>
      </c>
      <c r="L137" s="11" t="s">
        <v>278</v>
      </c>
      <c r="M137" s="11" t="s">
        <v>62</v>
      </c>
      <c r="N137" s="26">
        <v>55491</v>
      </c>
      <c r="O137" s="27">
        <v>4.6666666666666696</v>
      </c>
      <c r="P137" s="28">
        <v>258958.00000000017</v>
      </c>
      <c r="Q137" s="11" t="s">
        <v>39</v>
      </c>
      <c r="R137" s="29">
        <v>1</v>
      </c>
      <c r="S137" s="27">
        <v>1</v>
      </c>
      <c r="T137" s="30">
        <v>55491</v>
      </c>
      <c r="U137" s="11" t="s">
        <v>220</v>
      </c>
      <c r="V137" s="11" t="s">
        <v>204</v>
      </c>
      <c r="W137" s="32">
        <v>0</v>
      </c>
      <c r="X137" s="11" t="s">
        <v>212</v>
      </c>
      <c r="Y137" s="28">
        <f t="shared" si="2"/>
        <v>55491</v>
      </c>
      <c r="Z137" s="11"/>
      <c r="AA137" s="11"/>
      <c r="AB137" s="28">
        <f t="shared" si="3"/>
        <v>55491</v>
      </c>
    </row>
    <row r="138" spans="2:28" s="12" customFormat="1" ht="44" hidden="1" customHeight="1">
      <c r="B138" s="11">
        <v>125</v>
      </c>
      <c r="C138" s="11" t="s">
        <v>432</v>
      </c>
      <c r="D138" s="11" t="s">
        <v>35</v>
      </c>
      <c r="E138" s="24">
        <v>4</v>
      </c>
      <c r="F138" s="11" t="s">
        <v>36</v>
      </c>
      <c r="G138" s="11" t="s">
        <v>151</v>
      </c>
      <c r="H138" s="11" t="s">
        <v>152</v>
      </c>
      <c r="I138" s="11" t="s">
        <v>87</v>
      </c>
      <c r="J138" s="11" t="s">
        <v>88</v>
      </c>
      <c r="K138" s="25" t="s">
        <v>197</v>
      </c>
      <c r="L138" s="11" t="s">
        <v>270</v>
      </c>
      <c r="M138" s="11" t="s">
        <v>62</v>
      </c>
      <c r="N138" s="26">
        <v>60112</v>
      </c>
      <c r="O138" s="27">
        <v>1044</v>
      </c>
      <c r="P138" s="28">
        <v>62756928</v>
      </c>
      <c r="Q138" s="11" t="s">
        <v>221</v>
      </c>
      <c r="R138" s="29">
        <v>1</v>
      </c>
      <c r="S138" s="27">
        <v>13.901408450704199</v>
      </c>
      <c r="T138" s="30">
        <v>835641</v>
      </c>
      <c r="U138" s="11" t="s">
        <v>222</v>
      </c>
      <c r="V138" s="11" t="s">
        <v>217</v>
      </c>
      <c r="W138" s="32">
        <v>0</v>
      </c>
      <c r="X138" s="11" t="s">
        <v>223</v>
      </c>
      <c r="Y138" s="28">
        <f t="shared" si="2"/>
        <v>835641</v>
      </c>
      <c r="Z138" s="11"/>
      <c r="AA138" s="11"/>
      <c r="AB138" s="28">
        <f t="shared" si="3"/>
        <v>835641</v>
      </c>
    </row>
    <row r="139" spans="2:28" s="12" customFormat="1" ht="44" hidden="1" customHeight="1">
      <c r="B139" s="11">
        <v>126</v>
      </c>
      <c r="C139" s="11" t="s">
        <v>432</v>
      </c>
      <c r="D139" s="11" t="s">
        <v>35</v>
      </c>
      <c r="E139" s="24">
        <v>4</v>
      </c>
      <c r="F139" s="11" t="s">
        <v>36</v>
      </c>
      <c r="G139" s="11" t="s">
        <v>151</v>
      </c>
      <c r="H139" s="11" t="s">
        <v>152</v>
      </c>
      <c r="I139" s="11" t="s">
        <v>87</v>
      </c>
      <c r="J139" s="11" t="s">
        <v>88</v>
      </c>
      <c r="K139" s="25" t="s">
        <v>199</v>
      </c>
      <c r="L139" s="11" t="s">
        <v>271</v>
      </c>
      <c r="M139" s="11" t="s">
        <v>62</v>
      </c>
      <c r="N139" s="26">
        <v>60112</v>
      </c>
      <c r="O139" s="27">
        <v>812</v>
      </c>
      <c r="P139" s="28">
        <v>48810944</v>
      </c>
      <c r="Q139" s="11" t="s">
        <v>45</v>
      </c>
      <c r="R139" s="29">
        <v>1</v>
      </c>
      <c r="S139" s="27">
        <v>39.552243240154603</v>
      </c>
      <c r="T139" s="30">
        <v>2377564</v>
      </c>
      <c r="U139" s="11" t="s">
        <v>224</v>
      </c>
      <c r="V139" s="11" t="s">
        <v>209</v>
      </c>
      <c r="W139" s="32">
        <v>2377564</v>
      </c>
      <c r="X139" s="11" t="s">
        <v>225</v>
      </c>
      <c r="Y139" s="28">
        <f t="shared" si="2"/>
        <v>0</v>
      </c>
      <c r="Z139" s="11"/>
      <c r="AA139" s="11"/>
      <c r="AB139" s="28">
        <f t="shared" si="3"/>
        <v>0</v>
      </c>
    </row>
    <row r="140" spans="2:28" s="12" customFormat="1" ht="44" hidden="1" customHeight="1">
      <c r="B140" s="11">
        <v>127</v>
      </c>
      <c r="C140" s="11" t="s">
        <v>432</v>
      </c>
      <c r="D140" s="11" t="s">
        <v>35</v>
      </c>
      <c r="E140" s="24">
        <v>6</v>
      </c>
      <c r="F140" s="11" t="s">
        <v>36</v>
      </c>
      <c r="G140" s="11" t="s">
        <v>167</v>
      </c>
      <c r="H140" s="11" t="s">
        <v>168</v>
      </c>
      <c r="I140" s="11" t="s">
        <v>87</v>
      </c>
      <c r="J140" s="11" t="s">
        <v>88</v>
      </c>
      <c r="K140" s="25" t="s">
        <v>194</v>
      </c>
      <c r="L140" s="11" t="s">
        <v>279</v>
      </c>
      <c r="M140" s="11" t="s">
        <v>71</v>
      </c>
      <c r="N140" s="26">
        <v>95185</v>
      </c>
      <c r="O140" s="27">
        <v>36.799999999999997</v>
      </c>
      <c r="P140" s="28">
        <v>3502807.9999999995</v>
      </c>
      <c r="Q140" s="11" t="s">
        <v>39</v>
      </c>
      <c r="R140" s="29">
        <v>1</v>
      </c>
      <c r="S140" s="27">
        <v>3</v>
      </c>
      <c r="T140" s="30">
        <v>285555</v>
      </c>
      <c r="U140" s="11" t="s">
        <v>226</v>
      </c>
      <c r="V140" s="11" t="s">
        <v>204</v>
      </c>
      <c r="W140" s="32">
        <v>0</v>
      </c>
      <c r="X140" s="11" t="s">
        <v>260</v>
      </c>
      <c r="Y140" s="28">
        <f t="shared" si="2"/>
        <v>285555</v>
      </c>
      <c r="Z140" s="11"/>
      <c r="AA140" s="11"/>
      <c r="AB140" s="28">
        <f t="shared" si="3"/>
        <v>285555</v>
      </c>
    </row>
    <row r="141" spans="2:28" s="12" customFormat="1" ht="44" hidden="1" customHeight="1">
      <c r="B141" s="11">
        <v>128</v>
      </c>
      <c r="C141" s="11" t="s">
        <v>432</v>
      </c>
      <c r="D141" s="11" t="s">
        <v>35</v>
      </c>
      <c r="E141" s="24">
        <v>6</v>
      </c>
      <c r="F141" s="11" t="s">
        <v>36</v>
      </c>
      <c r="G141" s="11" t="s">
        <v>167</v>
      </c>
      <c r="H141" s="11" t="s">
        <v>168</v>
      </c>
      <c r="I141" s="11" t="s">
        <v>87</v>
      </c>
      <c r="J141" s="11" t="s">
        <v>88</v>
      </c>
      <c r="K141" s="25" t="s">
        <v>199</v>
      </c>
      <c r="L141" s="11" t="s">
        <v>280</v>
      </c>
      <c r="M141" s="11" t="s">
        <v>71</v>
      </c>
      <c r="N141" s="26">
        <v>98260</v>
      </c>
      <c r="O141" s="27">
        <v>80.866666666666703</v>
      </c>
      <c r="P141" s="28">
        <v>7945958.6666666698</v>
      </c>
      <c r="Q141" s="11" t="s">
        <v>39</v>
      </c>
      <c r="R141" s="29">
        <v>1</v>
      </c>
      <c r="S141" s="27">
        <v>7</v>
      </c>
      <c r="T141" s="30">
        <v>687820</v>
      </c>
      <c r="U141" s="11" t="s">
        <v>227</v>
      </c>
      <c r="V141" s="11" t="s">
        <v>204</v>
      </c>
      <c r="W141" s="32">
        <v>0</v>
      </c>
      <c r="X141" s="11" t="s">
        <v>260</v>
      </c>
      <c r="Y141" s="28">
        <f t="shared" si="2"/>
        <v>687820</v>
      </c>
      <c r="Z141" s="11"/>
      <c r="AA141" s="11"/>
      <c r="AB141" s="28">
        <f t="shared" si="3"/>
        <v>687820</v>
      </c>
    </row>
    <row r="142" spans="2:28" s="12" customFormat="1" ht="44" hidden="1" customHeight="1">
      <c r="B142" s="11">
        <v>129</v>
      </c>
      <c r="C142" s="11" t="s">
        <v>432</v>
      </c>
      <c r="D142" s="11" t="s">
        <v>35</v>
      </c>
      <c r="E142" s="24">
        <v>10</v>
      </c>
      <c r="F142" s="11" t="s">
        <v>36</v>
      </c>
      <c r="G142" s="11" t="s">
        <v>170</v>
      </c>
      <c r="H142" s="11" t="s">
        <v>171</v>
      </c>
      <c r="I142" s="11" t="s">
        <v>87</v>
      </c>
      <c r="J142" s="11" t="s">
        <v>88</v>
      </c>
      <c r="K142" s="25" t="s">
        <v>194</v>
      </c>
      <c r="L142" s="11" t="s">
        <v>281</v>
      </c>
      <c r="M142" s="11" t="s">
        <v>71</v>
      </c>
      <c r="N142" s="26">
        <v>58232</v>
      </c>
      <c r="O142" s="27">
        <v>77</v>
      </c>
      <c r="P142" s="28">
        <v>4483864</v>
      </c>
      <c r="Q142" s="11" t="s">
        <v>39</v>
      </c>
      <c r="R142" s="29">
        <v>1</v>
      </c>
      <c r="S142" s="27">
        <v>14</v>
      </c>
      <c r="T142" s="30">
        <v>815248</v>
      </c>
      <c r="U142" s="11" t="s">
        <v>228</v>
      </c>
      <c r="V142" s="11" t="s">
        <v>204</v>
      </c>
      <c r="W142" s="32">
        <v>0</v>
      </c>
      <c r="X142" s="11" t="s">
        <v>260</v>
      </c>
      <c r="Y142" s="28">
        <f t="shared" ref="Y142:Y205" si="4">T142-W142</f>
        <v>815248</v>
      </c>
      <c r="Z142" s="11"/>
      <c r="AA142" s="11"/>
      <c r="AB142" s="28">
        <f t="shared" ref="AB142:AB205" si="5">Y142-AA142</f>
        <v>815248</v>
      </c>
    </row>
    <row r="143" spans="2:28" s="12" customFormat="1" ht="44" hidden="1" customHeight="1">
      <c r="B143" s="11">
        <v>130</v>
      </c>
      <c r="C143" s="11" t="s">
        <v>432</v>
      </c>
      <c r="D143" s="11" t="s">
        <v>35</v>
      </c>
      <c r="E143" s="24">
        <v>10</v>
      </c>
      <c r="F143" s="11" t="s">
        <v>36</v>
      </c>
      <c r="G143" s="11" t="s">
        <v>170</v>
      </c>
      <c r="H143" s="11" t="s">
        <v>171</v>
      </c>
      <c r="I143" s="11" t="s">
        <v>87</v>
      </c>
      <c r="J143" s="11" t="s">
        <v>88</v>
      </c>
      <c r="K143" s="25" t="s">
        <v>194</v>
      </c>
      <c r="L143" s="11" t="s">
        <v>281</v>
      </c>
      <c r="M143" s="11" t="s">
        <v>71</v>
      </c>
      <c r="N143" s="26">
        <v>58232</v>
      </c>
      <c r="O143" s="27">
        <v>77</v>
      </c>
      <c r="P143" s="28">
        <v>4483864</v>
      </c>
      <c r="Q143" s="11" t="s">
        <v>221</v>
      </c>
      <c r="R143" s="29">
        <v>1</v>
      </c>
      <c r="S143" s="27">
        <v>54.829015544041503</v>
      </c>
      <c r="T143" s="30">
        <v>3192803</v>
      </c>
      <c r="U143" s="11" t="s">
        <v>229</v>
      </c>
      <c r="V143" s="11" t="s">
        <v>217</v>
      </c>
      <c r="W143" s="32">
        <v>0</v>
      </c>
      <c r="X143" s="11" t="s">
        <v>261</v>
      </c>
      <c r="Y143" s="28">
        <f t="shared" si="4"/>
        <v>3192803</v>
      </c>
      <c r="Z143" s="11"/>
      <c r="AA143" s="11"/>
      <c r="AB143" s="28">
        <f t="shared" si="5"/>
        <v>3192803</v>
      </c>
    </row>
    <row r="144" spans="2:28" s="12" customFormat="1" ht="44" hidden="1" customHeight="1">
      <c r="B144" s="11">
        <v>131</v>
      </c>
      <c r="C144" s="11" t="s">
        <v>432</v>
      </c>
      <c r="D144" s="11" t="s">
        <v>35</v>
      </c>
      <c r="E144" s="24">
        <v>10</v>
      </c>
      <c r="F144" s="11" t="s">
        <v>36</v>
      </c>
      <c r="G144" s="11" t="s">
        <v>170</v>
      </c>
      <c r="H144" s="11" t="s">
        <v>171</v>
      </c>
      <c r="I144" s="11" t="s">
        <v>87</v>
      </c>
      <c r="J144" s="11" t="s">
        <v>88</v>
      </c>
      <c r="K144" s="25" t="s">
        <v>199</v>
      </c>
      <c r="L144" s="11" t="s">
        <v>282</v>
      </c>
      <c r="M144" s="11" t="s">
        <v>71</v>
      </c>
      <c r="N144" s="26">
        <v>60112</v>
      </c>
      <c r="O144" s="27">
        <v>179</v>
      </c>
      <c r="P144" s="28">
        <v>10760048</v>
      </c>
      <c r="Q144" s="11" t="s">
        <v>39</v>
      </c>
      <c r="R144" s="29">
        <v>1</v>
      </c>
      <c r="S144" s="27">
        <v>25</v>
      </c>
      <c r="T144" s="30">
        <v>1502800</v>
      </c>
      <c r="U144" s="11" t="s">
        <v>230</v>
      </c>
      <c r="V144" s="11" t="s">
        <v>204</v>
      </c>
      <c r="W144" s="32">
        <v>0</v>
      </c>
      <c r="X144" s="11" t="s">
        <v>260</v>
      </c>
      <c r="Y144" s="28">
        <f t="shared" si="4"/>
        <v>1502800</v>
      </c>
      <c r="Z144" s="11"/>
      <c r="AA144" s="11"/>
      <c r="AB144" s="28">
        <f t="shared" si="5"/>
        <v>1502800</v>
      </c>
    </row>
    <row r="145" spans="2:28" s="12" customFormat="1" ht="44" hidden="1" customHeight="1">
      <c r="B145" s="11">
        <v>132</v>
      </c>
      <c r="C145" s="11" t="s">
        <v>432</v>
      </c>
      <c r="D145" s="11" t="s">
        <v>35</v>
      </c>
      <c r="E145" s="24">
        <v>20</v>
      </c>
      <c r="F145" s="11" t="s">
        <v>36</v>
      </c>
      <c r="G145" s="11" t="s">
        <v>175</v>
      </c>
      <c r="H145" s="11" t="s">
        <v>176</v>
      </c>
      <c r="I145" s="11" t="s">
        <v>87</v>
      </c>
      <c r="J145" s="11" t="s">
        <v>88</v>
      </c>
      <c r="K145" s="25" t="s">
        <v>194</v>
      </c>
      <c r="L145" s="11" t="s">
        <v>283</v>
      </c>
      <c r="M145" s="11" t="s">
        <v>71</v>
      </c>
      <c r="N145" s="26">
        <v>218370</v>
      </c>
      <c r="O145" s="27">
        <v>12.6</v>
      </c>
      <c r="P145" s="28">
        <v>2751462</v>
      </c>
      <c r="Q145" s="11" t="s">
        <v>39</v>
      </c>
      <c r="R145" s="29">
        <v>1</v>
      </c>
      <c r="S145" s="27">
        <v>3</v>
      </c>
      <c r="T145" s="30">
        <v>655110</v>
      </c>
      <c r="U145" s="11" t="s">
        <v>231</v>
      </c>
      <c r="V145" s="11" t="s">
        <v>204</v>
      </c>
      <c r="W145" s="32">
        <v>0</v>
      </c>
      <c r="X145" s="11" t="s">
        <v>260</v>
      </c>
      <c r="Y145" s="28">
        <f t="shared" si="4"/>
        <v>655110</v>
      </c>
      <c r="Z145" s="11"/>
      <c r="AA145" s="11"/>
      <c r="AB145" s="28">
        <f t="shared" si="5"/>
        <v>655110</v>
      </c>
    </row>
    <row r="146" spans="2:28" s="12" customFormat="1" ht="44" hidden="1" customHeight="1">
      <c r="B146" s="11">
        <v>133</v>
      </c>
      <c r="C146" s="11" t="s">
        <v>432</v>
      </c>
      <c r="D146" s="11" t="s">
        <v>35</v>
      </c>
      <c r="E146" s="24">
        <v>20</v>
      </c>
      <c r="F146" s="11" t="s">
        <v>36</v>
      </c>
      <c r="G146" s="11" t="s">
        <v>175</v>
      </c>
      <c r="H146" s="11" t="s">
        <v>176</v>
      </c>
      <c r="I146" s="11" t="s">
        <v>87</v>
      </c>
      <c r="J146" s="11" t="s">
        <v>88</v>
      </c>
      <c r="K146" s="25" t="s">
        <v>199</v>
      </c>
      <c r="L146" s="11" t="s">
        <v>284</v>
      </c>
      <c r="M146" s="11" t="s">
        <v>71</v>
      </c>
      <c r="N146" s="26">
        <v>225420</v>
      </c>
      <c r="O146" s="27">
        <v>29.4</v>
      </c>
      <c r="P146" s="28">
        <v>6627348</v>
      </c>
      <c r="Q146" s="11" t="s">
        <v>39</v>
      </c>
      <c r="R146" s="29">
        <v>1</v>
      </c>
      <c r="S146" s="27">
        <v>5</v>
      </c>
      <c r="T146" s="30">
        <v>1127100</v>
      </c>
      <c r="U146" s="11" t="s">
        <v>232</v>
      </c>
      <c r="V146" s="11" t="s">
        <v>204</v>
      </c>
      <c r="W146" s="32">
        <v>0</v>
      </c>
      <c r="X146" s="11" t="s">
        <v>260</v>
      </c>
      <c r="Y146" s="28">
        <f t="shared" si="4"/>
        <v>1127100</v>
      </c>
      <c r="Z146" s="11"/>
      <c r="AA146" s="11"/>
      <c r="AB146" s="28">
        <f t="shared" si="5"/>
        <v>1127100</v>
      </c>
    </row>
    <row r="147" spans="2:28" s="12" customFormat="1" ht="44" hidden="1" customHeight="1">
      <c r="B147" s="11">
        <v>134</v>
      </c>
      <c r="C147" s="11" t="s">
        <v>432</v>
      </c>
      <c r="D147" s="11" t="s">
        <v>35</v>
      </c>
      <c r="E147" s="24">
        <v>21</v>
      </c>
      <c r="F147" s="11" t="s">
        <v>48</v>
      </c>
      <c r="G147" s="11" t="s">
        <v>179</v>
      </c>
      <c r="H147" s="11" t="s">
        <v>180</v>
      </c>
      <c r="I147" s="11" t="s">
        <v>115</v>
      </c>
      <c r="J147" s="11" t="s">
        <v>88</v>
      </c>
      <c r="K147" s="25" t="s">
        <v>194</v>
      </c>
      <c r="L147" s="11" t="s">
        <v>285</v>
      </c>
      <c r="M147" s="11" t="s">
        <v>71</v>
      </c>
      <c r="N147" s="26">
        <v>153345</v>
      </c>
      <c r="O147" s="27">
        <v>7</v>
      </c>
      <c r="P147" s="28">
        <v>1073415</v>
      </c>
      <c r="Q147" s="11" t="s">
        <v>42</v>
      </c>
      <c r="R147" s="29">
        <v>1</v>
      </c>
      <c r="S147" s="27">
        <v>6</v>
      </c>
      <c r="T147" s="30">
        <v>920070</v>
      </c>
      <c r="U147" s="11" t="s">
        <v>233</v>
      </c>
      <c r="V147" s="11" t="s">
        <v>217</v>
      </c>
      <c r="W147" s="32">
        <v>0</v>
      </c>
      <c r="X147" s="11" t="s">
        <v>262</v>
      </c>
      <c r="Y147" s="28">
        <f t="shared" si="4"/>
        <v>920070</v>
      </c>
      <c r="Z147" s="11"/>
      <c r="AA147" s="11"/>
      <c r="AB147" s="28">
        <f t="shared" si="5"/>
        <v>920070</v>
      </c>
    </row>
    <row r="148" spans="2:28" s="12" customFormat="1" ht="44" hidden="1" customHeight="1">
      <c r="B148" s="11">
        <v>135</v>
      </c>
      <c r="C148" s="11" t="s">
        <v>432</v>
      </c>
      <c r="D148" s="11" t="s">
        <v>35</v>
      </c>
      <c r="E148" s="24">
        <v>21</v>
      </c>
      <c r="F148" s="11" t="s">
        <v>48</v>
      </c>
      <c r="G148" s="11" t="s">
        <v>179</v>
      </c>
      <c r="H148" s="11" t="s">
        <v>180</v>
      </c>
      <c r="I148" s="11" t="s">
        <v>115</v>
      </c>
      <c r="J148" s="11" t="s">
        <v>88</v>
      </c>
      <c r="K148" s="25" t="s">
        <v>234</v>
      </c>
      <c r="L148" s="11" t="s">
        <v>286</v>
      </c>
      <c r="M148" s="11" t="s">
        <v>71</v>
      </c>
      <c r="N148" s="26">
        <v>158298</v>
      </c>
      <c r="O148" s="27">
        <v>178</v>
      </c>
      <c r="P148" s="28">
        <v>28177044</v>
      </c>
      <c r="Q148" s="11" t="s">
        <v>39</v>
      </c>
      <c r="R148" s="29">
        <v>1</v>
      </c>
      <c r="S148" s="27">
        <v>14</v>
      </c>
      <c r="T148" s="30">
        <v>2216172</v>
      </c>
      <c r="U148" s="11" t="s">
        <v>235</v>
      </c>
      <c r="V148" s="11" t="s">
        <v>204</v>
      </c>
      <c r="W148" s="32">
        <v>0</v>
      </c>
      <c r="X148" s="11" t="s">
        <v>260</v>
      </c>
      <c r="Y148" s="28">
        <f t="shared" si="4"/>
        <v>2216172</v>
      </c>
      <c r="Z148" s="11"/>
      <c r="AA148" s="11"/>
      <c r="AB148" s="28">
        <f t="shared" si="5"/>
        <v>2216172</v>
      </c>
    </row>
    <row r="149" spans="2:28" s="12" customFormat="1" ht="44" hidden="1" customHeight="1">
      <c r="B149" s="11">
        <v>136</v>
      </c>
      <c r="C149" s="11" t="s">
        <v>432</v>
      </c>
      <c r="D149" s="11" t="s">
        <v>35</v>
      </c>
      <c r="E149" s="24">
        <v>24</v>
      </c>
      <c r="F149" s="11" t="s">
        <v>36</v>
      </c>
      <c r="G149" s="11" t="s">
        <v>182</v>
      </c>
      <c r="H149" s="11" t="s">
        <v>183</v>
      </c>
      <c r="I149" s="11" t="s">
        <v>115</v>
      </c>
      <c r="J149" s="11" t="s">
        <v>88</v>
      </c>
      <c r="K149" s="25" t="s">
        <v>194</v>
      </c>
      <c r="L149" s="11" t="s">
        <v>287</v>
      </c>
      <c r="M149" s="11" t="s">
        <v>71</v>
      </c>
      <c r="N149" s="26">
        <v>87348</v>
      </c>
      <c r="O149" s="27">
        <v>10</v>
      </c>
      <c r="P149" s="28">
        <v>873480</v>
      </c>
      <c r="Q149" s="11" t="s">
        <v>39</v>
      </c>
      <c r="R149" s="29">
        <v>1</v>
      </c>
      <c r="S149" s="27">
        <v>2</v>
      </c>
      <c r="T149" s="30">
        <v>174696</v>
      </c>
      <c r="U149" s="11" t="s">
        <v>236</v>
      </c>
      <c r="V149" s="11" t="s">
        <v>204</v>
      </c>
      <c r="W149" s="32">
        <v>0</v>
      </c>
      <c r="X149" s="11" t="s">
        <v>260</v>
      </c>
      <c r="Y149" s="28">
        <f t="shared" si="4"/>
        <v>174696</v>
      </c>
      <c r="Z149" s="11"/>
      <c r="AA149" s="11"/>
      <c r="AB149" s="28">
        <f t="shared" si="5"/>
        <v>174696</v>
      </c>
    </row>
    <row r="150" spans="2:28" s="12" customFormat="1" ht="44" hidden="1" customHeight="1">
      <c r="B150" s="11">
        <v>137</v>
      </c>
      <c r="C150" s="11" t="s">
        <v>432</v>
      </c>
      <c r="D150" s="11" t="s">
        <v>35</v>
      </c>
      <c r="E150" s="24">
        <v>24</v>
      </c>
      <c r="F150" s="11" t="s">
        <v>36</v>
      </c>
      <c r="G150" s="11" t="s">
        <v>182</v>
      </c>
      <c r="H150" s="11" t="s">
        <v>183</v>
      </c>
      <c r="I150" s="11" t="s">
        <v>115</v>
      </c>
      <c r="J150" s="11" t="s">
        <v>88</v>
      </c>
      <c r="K150" s="25" t="s">
        <v>199</v>
      </c>
      <c r="L150" s="11" t="s">
        <v>288</v>
      </c>
      <c r="M150" s="11" t="s">
        <v>71</v>
      </c>
      <c r="N150" s="26">
        <v>90168</v>
      </c>
      <c r="O150" s="27">
        <v>25.2</v>
      </c>
      <c r="P150" s="28">
        <v>2272233.6</v>
      </c>
      <c r="Q150" s="11" t="s">
        <v>39</v>
      </c>
      <c r="R150" s="29">
        <v>1</v>
      </c>
      <c r="S150" s="27">
        <v>5</v>
      </c>
      <c r="T150" s="30">
        <v>450840</v>
      </c>
      <c r="U150" s="11" t="s">
        <v>237</v>
      </c>
      <c r="V150" s="11" t="s">
        <v>204</v>
      </c>
      <c r="W150" s="32">
        <v>0</v>
      </c>
      <c r="X150" s="11" t="s">
        <v>260</v>
      </c>
      <c r="Y150" s="28">
        <f t="shared" si="4"/>
        <v>450840</v>
      </c>
      <c r="Z150" s="11"/>
      <c r="AA150" s="11"/>
      <c r="AB150" s="28">
        <f t="shared" si="5"/>
        <v>450840</v>
      </c>
    </row>
    <row r="151" spans="2:28" s="12" customFormat="1" ht="44" hidden="1" customHeight="1">
      <c r="B151" s="11">
        <v>138</v>
      </c>
      <c r="C151" s="11" t="s">
        <v>432</v>
      </c>
      <c r="D151" s="11" t="s">
        <v>35</v>
      </c>
      <c r="E151" s="24">
        <v>8</v>
      </c>
      <c r="F151" s="11" t="s">
        <v>36</v>
      </c>
      <c r="G151" s="11" t="s">
        <v>108</v>
      </c>
      <c r="H151" s="11" t="s">
        <v>109</v>
      </c>
      <c r="I151" s="11" t="s">
        <v>87</v>
      </c>
      <c r="J151" s="11" t="s">
        <v>88</v>
      </c>
      <c r="K151" s="25" t="s">
        <v>197</v>
      </c>
      <c r="L151" s="11" t="s">
        <v>289</v>
      </c>
      <c r="M151" s="11" t="s">
        <v>47</v>
      </c>
      <c r="N151" s="26">
        <v>60112</v>
      </c>
      <c r="O151" s="27">
        <v>296</v>
      </c>
      <c r="P151" s="28">
        <v>17793152</v>
      </c>
      <c r="Q151" s="11" t="s">
        <v>39</v>
      </c>
      <c r="R151" s="29">
        <v>1</v>
      </c>
      <c r="S151" s="27">
        <v>1</v>
      </c>
      <c r="T151" s="30">
        <v>60112</v>
      </c>
      <c r="U151" s="11" t="s">
        <v>242</v>
      </c>
      <c r="V151" s="11" t="s">
        <v>204</v>
      </c>
      <c r="W151" s="32">
        <v>0</v>
      </c>
      <c r="X151" s="11" t="s">
        <v>238</v>
      </c>
      <c r="Y151" s="28">
        <f t="shared" si="4"/>
        <v>60112</v>
      </c>
      <c r="Z151" s="11"/>
      <c r="AA151" s="11"/>
      <c r="AB151" s="28">
        <f t="shared" si="5"/>
        <v>60112</v>
      </c>
    </row>
    <row r="152" spans="2:28" s="12" customFormat="1" ht="44" hidden="1" customHeight="1">
      <c r="B152" s="11">
        <v>139</v>
      </c>
      <c r="C152" s="11" t="s">
        <v>432</v>
      </c>
      <c r="D152" s="11" t="s">
        <v>35</v>
      </c>
      <c r="E152" s="24">
        <v>8</v>
      </c>
      <c r="F152" s="11" t="s">
        <v>36</v>
      </c>
      <c r="G152" s="11" t="s">
        <v>108</v>
      </c>
      <c r="H152" s="11" t="s">
        <v>109</v>
      </c>
      <c r="I152" s="11" t="s">
        <v>87</v>
      </c>
      <c r="J152" s="11" t="s">
        <v>88</v>
      </c>
      <c r="K152" s="25" t="s">
        <v>199</v>
      </c>
      <c r="L152" s="11" t="s">
        <v>290</v>
      </c>
      <c r="M152" s="11" t="s">
        <v>47</v>
      </c>
      <c r="N152" s="26">
        <v>60112</v>
      </c>
      <c r="O152" s="27">
        <v>251.53333333333333</v>
      </c>
      <c r="P152" s="28">
        <v>15120171.733333332</v>
      </c>
      <c r="Q152" s="11" t="s">
        <v>39</v>
      </c>
      <c r="R152" s="29">
        <v>1</v>
      </c>
      <c r="S152" s="27">
        <v>7</v>
      </c>
      <c r="T152" s="30">
        <v>420784</v>
      </c>
      <c r="U152" s="11" t="s">
        <v>243</v>
      </c>
      <c r="V152" s="11" t="s">
        <v>204</v>
      </c>
      <c r="W152" s="32">
        <v>0</v>
      </c>
      <c r="X152" s="11" t="s">
        <v>238</v>
      </c>
      <c r="Y152" s="28">
        <f t="shared" si="4"/>
        <v>420784</v>
      </c>
      <c r="Z152" s="11"/>
      <c r="AA152" s="11"/>
      <c r="AB152" s="28">
        <f t="shared" si="5"/>
        <v>420784</v>
      </c>
    </row>
    <row r="153" spans="2:28" s="12" customFormat="1" ht="44" hidden="1" customHeight="1">
      <c r="B153" s="11">
        <v>140</v>
      </c>
      <c r="C153" s="11" t="s">
        <v>432</v>
      </c>
      <c r="D153" s="11" t="s">
        <v>35</v>
      </c>
      <c r="E153" s="24">
        <v>8</v>
      </c>
      <c r="F153" s="11" t="s">
        <v>36</v>
      </c>
      <c r="G153" s="11" t="s">
        <v>108</v>
      </c>
      <c r="H153" s="11" t="s">
        <v>109</v>
      </c>
      <c r="I153" s="11" t="s">
        <v>87</v>
      </c>
      <c r="J153" s="11" t="s">
        <v>88</v>
      </c>
      <c r="K153" s="25" t="s">
        <v>197</v>
      </c>
      <c r="L153" s="11" t="s">
        <v>289</v>
      </c>
      <c r="M153" s="11" t="s">
        <v>47</v>
      </c>
      <c r="N153" s="26">
        <v>60112</v>
      </c>
      <c r="O153" s="27">
        <v>296</v>
      </c>
      <c r="P153" s="28">
        <v>17793152</v>
      </c>
      <c r="Q153" s="11" t="s">
        <v>42</v>
      </c>
      <c r="R153" s="29">
        <v>1</v>
      </c>
      <c r="S153" s="27">
        <v>4</v>
      </c>
      <c r="T153" s="30">
        <v>240448</v>
      </c>
      <c r="U153" s="11" t="s">
        <v>244</v>
      </c>
      <c r="V153" s="11" t="s">
        <v>217</v>
      </c>
      <c r="W153" s="32">
        <v>0</v>
      </c>
      <c r="X153" s="11" t="s">
        <v>239</v>
      </c>
      <c r="Y153" s="28">
        <f t="shared" si="4"/>
        <v>240448</v>
      </c>
      <c r="Z153" s="11"/>
      <c r="AA153" s="11"/>
      <c r="AB153" s="28">
        <f t="shared" si="5"/>
        <v>240448</v>
      </c>
    </row>
    <row r="154" spans="2:28" s="12" customFormat="1" ht="44" hidden="1" customHeight="1">
      <c r="B154" s="11">
        <v>141</v>
      </c>
      <c r="C154" s="11" t="s">
        <v>432</v>
      </c>
      <c r="D154" s="11" t="s">
        <v>35</v>
      </c>
      <c r="E154" s="24">
        <v>8</v>
      </c>
      <c r="F154" s="11" t="s">
        <v>36</v>
      </c>
      <c r="G154" s="11" t="s">
        <v>108</v>
      </c>
      <c r="H154" s="11" t="s">
        <v>109</v>
      </c>
      <c r="I154" s="11" t="s">
        <v>87</v>
      </c>
      <c r="J154" s="11" t="s">
        <v>88</v>
      </c>
      <c r="K154" s="25" t="s">
        <v>199</v>
      </c>
      <c r="L154" s="11" t="s">
        <v>290</v>
      </c>
      <c r="M154" s="11" t="s">
        <v>47</v>
      </c>
      <c r="N154" s="26">
        <v>60112</v>
      </c>
      <c r="O154" s="27">
        <v>251.53333333333333</v>
      </c>
      <c r="P154" s="28">
        <v>15120171.733333332</v>
      </c>
      <c r="Q154" s="11" t="s">
        <v>42</v>
      </c>
      <c r="R154" s="29">
        <v>1</v>
      </c>
      <c r="S154" s="27">
        <v>8</v>
      </c>
      <c r="T154" s="30">
        <v>480896</v>
      </c>
      <c r="U154" s="11" t="s">
        <v>245</v>
      </c>
      <c r="V154" s="11" t="s">
        <v>217</v>
      </c>
      <c r="W154" s="32">
        <v>0</v>
      </c>
      <c r="X154" s="11" t="s">
        <v>239</v>
      </c>
      <c r="Y154" s="28">
        <f t="shared" si="4"/>
        <v>480896</v>
      </c>
      <c r="Z154" s="11"/>
      <c r="AA154" s="11"/>
      <c r="AB154" s="28">
        <f t="shared" si="5"/>
        <v>480896</v>
      </c>
    </row>
    <row r="155" spans="2:28" s="12" customFormat="1" ht="44" hidden="1" customHeight="1">
      <c r="B155" s="11">
        <v>142</v>
      </c>
      <c r="C155" s="11" t="s">
        <v>432</v>
      </c>
      <c r="D155" s="11" t="s">
        <v>35</v>
      </c>
      <c r="E155" s="24">
        <v>16</v>
      </c>
      <c r="F155" s="11" t="s">
        <v>48</v>
      </c>
      <c r="G155" s="11" t="s">
        <v>113</v>
      </c>
      <c r="H155" s="11" t="s">
        <v>114</v>
      </c>
      <c r="I155" s="11" t="s">
        <v>115</v>
      </c>
      <c r="J155" s="11" t="s">
        <v>88</v>
      </c>
      <c r="K155" s="25" t="s">
        <v>197</v>
      </c>
      <c r="L155" s="11" t="s">
        <v>291</v>
      </c>
      <c r="M155" s="11" t="s">
        <v>47</v>
      </c>
      <c r="N155" s="26">
        <v>60112</v>
      </c>
      <c r="O155" s="27">
        <v>94</v>
      </c>
      <c r="P155" s="28">
        <v>5650528</v>
      </c>
      <c r="Q155" s="11" t="s">
        <v>39</v>
      </c>
      <c r="R155" s="29">
        <v>1</v>
      </c>
      <c r="S155" s="27">
        <v>1</v>
      </c>
      <c r="T155" s="30">
        <v>60112</v>
      </c>
      <c r="U155" s="11" t="s">
        <v>246</v>
      </c>
      <c r="V155" s="11" t="s">
        <v>204</v>
      </c>
      <c r="W155" s="32">
        <v>0</v>
      </c>
      <c r="X155" s="11" t="s">
        <v>238</v>
      </c>
      <c r="Y155" s="28">
        <f t="shared" si="4"/>
        <v>60112</v>
      </c>
      <c r="Z155" s="11"/>
      <c r="AA155" s="11"/>
      <c r="AB155" s="28">
        <f t="shared" si="5"/>
        <v>60112</v>
      </c>
    </row>
    <row r="156" spans="2:28" s="12" customFormat="1" ht="44" hidden="1" customHeight="1">
      <c r="B156" s="11">
        <v>143</v>
      </c>
      <c r="C156" s="11" t="s">
        <v>432</v>
      </c>
      <c r="D156" s="11" t="s">
        <v>35</v>
      </c>
      <c r="E156" s="24">
        <v>16</v>
      </c>
      <c r="F156" s="11" t="s">
        <v>48</v>
      </c>
      <c r="G156" s="11" t="s">
        <v>113</v>
      </c>
      <c r="H156" s="11" t="s">
        <v>114</v>
      </c>
      <c r="I156" s="11" t="s">
        <v>115</v>
      </c>
      <c r="J156" s="11" t="s">
        <v>88</v>
      </c>
      <c r="K156" s="25" t="s">
        <v>199</v>
      </c>
      <c r="L156" s="11" t="s">
        <v>292</v>
      </c>
      <c r="M156" s="11" t="s">
        <v>47</v>
      </c>
      <c r="N156" s="26">
        <v>60112</v>
      </c>
      <c r="O156" s="27">
        <v>63</v>
      </c>
      <c r="P156" s="28">
        <v>3787056</v>
      </c>
      <c r="Q156" s="11" t="s">
        <v>39</v>
      </c>
      <c r="R156" s="29">
        <v>1</v>
      </c>
      <c r="S156" s="27">
        <v>10</v>
      </c>
      <c r="T156" s="30">
        <v>601120</v>
      </c>
      <c r="U156" s="11" t="s">
        <v>247</v>
      </c>
      <c r="V156" s="11" t="s">
        <v>204</v>
      </c>
      <c r="W156" s="32">
        <v>0</v>
      </c>
      <c r="X156" s="11" t="s">
        <v>238</v>
      </c>
      <c r="Y156" s="28">
        <f t="shared" si="4"/>
        <v>601120</v>
      </c>
      <c r="Z156" s="11"/>
      <c r="AA156" s="11"/>
      <c r="AB156" s="28">
        <f t="shared" si="5"/>
        <v>601120</v>
      </c>
    </row>
    <row r="157" spans="2:28" s="12" customFormat="1" ht="44" hidden="1" customHeight="1">
      <c r="B157" s="11">
        <v>144</v>
      </c>
      <c r="C157" s="11" t="s">
        <v>432</v>
      </c>
      <c r="D157" s="11" t="s">
        <v>35</v>
      </c>
      <c r="E157" s="24">
        <v>18</v>
      </c>
      <c r="F157" s="11" t="s">
        <v>48</v>
      </c>
      <c r="G157" s="11" t="s">
        <v>119</v>
      </c>
      <c r="H157" s="11" t="s">
        <v>120</v>
      </c>
      <c r="I157" s="11" t="s">
        <v>115</v>
      </c>
      <c r="J157" s="11" t="s">
        <v>88</v>
      </c>
      <c r="K157" s="25" t="s">
        <v>197</v>
      </c>
      <c r="L157" s="11" t="s">
        <v>293</v>
      </c>
      <c r="M157" s="11" t="s">
        <v>47</v>
      </c>
      <c r="N157" s="26">
        <v>147976</v>
      </c>
      <c r="O157" s="27">
        <v>142</v>
      </c>
      <c r="P157" s="28">
        <v>21012592</v>
      </c>
      <c r="Q157" s="11" t="s">
        <v>39</v>
      </c>
      <c r="R157" s="29">
        <v>1</v>
      </c>
      <c r="S157" s="27">
        <v>4</v>
      </c>
      <c r="T157" s="30">
        <v>591904</v>
      </c>
      <c r="U157" s="11" t="s">
        <v>248</v>
      </c>
      <c r="V157" s="11" t="s">
        <v>204</v>
      </c>
      <c r="W157" s="32">
        <v>0</v>
      </c>
      <c r="X157" s="11" t="s">
        <v>238</v>
      </c>
      <c r="Y157" s="28">
        <f t="shared" si="4"/>
        <v>591904</v>
      </c>
      <c r="Z157" s="11"/>
      <c r="AA157" s="11"/>
      <c r="AB157" s="28">
        <f t="shared" si="5"/>
        <v>591904</v>
      </c>
    </row>
    <row r="158" spans="2:28" s="12" customFormat="1" ht="44" hidden="1" customHeight="1">
      <c r="B158" s="11">
        <v>145</v>
      </c>
      <c r="C158" s="11" t="s">
        <v>432</v>
      </c>
      <c r="D158" s="11" t="s">
        <v>35</v>
      </c>
      <c r="E158" s="24">
        <v>18</v>
      </c>
      <c r="F158" s="11" t="s">
        <v>48</v>
      </c>
      <c r="G158" s="11" t="s">
        <v>119</v>
      </c>
      <c r="H158" s="11" t="s">
        <v>120</v>
      </c>
      <c r="I158" s="11" t="s">
        <v>115</v>
      </c>
      <c r="J158" s="11" t="s">
        <v>88</v>
      </c>
      <c r="K158" s="25" t="s">
        <v>199</v>
      </c>
      <c r="L158" s="11" t="s">
        <v>294</v>
      </c>
      <c r="M158" s="11" t="s">
        <v>47</v>
      </c>
      <c r="N158" s="26">
        <v>147976</v>
      </c>
      <c r="O158" s="27">
        <v>84</v>
      </c>
      <c r="P158" s="28">
        <v>12429984</v>
      </c>
      <c r="Q158" s="11" t="s">
        <v>39</v>
      </c>
      <c r="R158" s="29">
        <v>1</v>
      </c>
      <c r="S158" s="27">
        <v>10</v>
      </c>
      <c r="T158" s="30">
        <v>1479760</v>
      </c>
      <c r="U158" s="11" t="s">
        <v>249</v>
      </c>
      <c r="V158" s="11" t="s">
        <v>204</v>
      </c>
      <c r="W158" s="32">
        <v>0</v>
      </c>
      <c r="X158" s="11" t="s">
        <v>238</v>
      </c>
      <c r="Y158" s="28">
        <f t="shared" si="4"/>
        <v>1479760</v>
      </c>
      <c r="Z158" s="11"/>
      <c r="AA158" s="11"/>
      <c r="AB158" s="28">
        <f t="shared" si="5"/>
        <v>1479760</v>
      </c>
    </row>
    <row r="159" spans="2:28" s="12" customFormat="1" ht="44" hidden="1" customHeight="1">
      <c r="B159" s="11">
        <v>146</v>
      </c>
      <c r="C159" s="11" t="s">
        <v>432</v>
      </c>
      <c r="D159" s="11" t="s">
        <v>35</v>
      </c>
      <c r="E159" s="24">
        <v>26</v>
      </c>
      <c r="F159" s="11" t="s">
        <v>36</v>
      </c>
      <c r="G159" s="11" t="s">
        <v>127</v>
      </c>
      <c r="H159" s="11" t="s">
        <v>128</v>
      </c>
      <c r="I159" s="11" t="s">
        <v>115</v>
      </c>
      <c r="J159" s="11" t="s">
        <v>88</v>
      </c>
      <c r="K159" s="25" t="s">
        <v>197</v>
      </c>
      <c r="L159" s="11" t="s">
        <v>295</v>
      </c>
      <c r="M159" s="11" t="s">
        <v>47</v>
      </c>
      <c r="N159" s="26">
        <v>90168</v>
      </c>
      <c r="O159" s="27">
        <v>7.2</v>
      </c>
      <c r="P159" s="28">
        <v>649209.59999999998</v>
      </c>
      <c r="Q159" s="11" t="s">
        <v>39</v>
      </c>
      <c r="R159" s="29">
        <v>1</v>
      </c>
      <c r="S159" s="27">
        <v>1</v>
      </c>
      <c r="T159" s="30">
        <v>90168</v>
      </c>
      <c r="U159" s="11" t="s">
        <v>250</v>
      </c>
      <c r="V159" s="11" t="s">
        <v>204</v>
      </c>
      <c r="W159" s="32">
        <v>0</v>
      </c>
      <c r="X159" s="11" t="s">
        <v>238</v>
      </c>
      <c r="Y159" s="28">
        <f t="shared" si="4"/>
        <v>90168</v>
      </c>
      <c r="Z159" s="11"/>
      <c r="AA159" s="11"/>
      <c r="AB159" s="28">
        <f t="shared" si="5"/>
        <v>90168</v>
      </c>
    </row>
    <row r="160" spans="2:28" s="12" customFormat="1" ht="44" hidden="1" customHeight="1">
      <c r="B160" s="11">
        <v>147</v>
      </c>
      <c r="C160" s="11" t="s">
        <v>432</v>
      </c>
      <c r="D160" s="11" t="s">
        <v>35</v>
      </c>
      <c r="E160" s="24">
        <v>26</v>
      </c>
      <c r="F160" s="11" t="s">
        <v>36</v>
      </c>
      <c r="G160" s="11" t="s">
        <v>127</v>
      </c>
      <c r="H160" s="11" t="s">
        <v>128</v>
      </c>
      <c r="I160" s="11" t="s">
        <v>115</v>
      </c>
      <c r="J160" s="11" t="s">
        <v>88</v>
      </c>
      <c r="K160" s="25" t="s">
        <v>197</v>
      </c>
      <c r="L160" s="11" t="s">
        <v>295</v>
      </c>
      <c r="M160" s="11" t="s">
        <v>47</v>
      </c>
      <c r="N160" s="26">
        <v>90168</v>
      </c>
      <c r="O160" s="27">
        <v>7.2</v>
      </c>
      <c r="P160" s="28">
        <v>649209.59999999998</v>
      </c>
      <c r="Q160" s="11" t="s">
        <v>42</v>
      </c>
      <c r="R160" s="29">
        <v>1</v>
      </c>
      <c r="S160" s="27">
        <v>2</v>
      </c>
      <c r="T160" s="30">
        <v>180336</v>
      </c>
      <c r="U160" s="11" t="s">
        <v>251</v>
      </c>
      <c r="V160" s="11" t="s">
        <v>217</v>
      </c>
      <c r="W160" s="32">
        <v>0</v>
      </c>
      <c r="X160" s="11" t="s">
        <v>239</v>
      </c>
      <c r="Y160" s="28">
        <f t="shared" si="4"/>
        <v>180336</v>
      </c>
      <c r="Z160" s="11"/>
      <c r="AA160" s="11"/>
      <c r="AB160" s="28">
        <f t="shared" si="5"/>
        <v>180336</v>
      </c>
    </row>
    <row r="161" spans="2:28" s="12" customFormat="1" ht="44" hidden="1" customHeight="1">
      <c r="B161" s="11">
        <v>148</v>
      </c>
      <c r="C161" s="11" t="s">
        <v>432</v>
      </c>
      <c r="D161" s="11" t="s">
        <v>35</v>
      </c>
      <c r="E161" s="24">
        <v>5</v>
      </c>
      <c r="F161" s="11" t="s">
        <v>36</v>
      </c>
      <c r="G161" s="11" t="s">
        <v>85</v>
      </c>
      <c r="H161" s="11" t="s">
        <v>86</v>
      </c>
      <c r="I161" s="11" t="s">
        <v>87</v>
      </c>
      <c r="J161" s="11" t="s">
        <v>88</v>
      </c>
      <c r="K161" s="25" t="s">
        <v>197</v>
      </c>
      <c r="L161" s="11" t="s">
        <v>296</v>
      </c>
      <c r="M161" s="11" t="s">
        <v>38</v>
      </c>
      <c r="N161" s="26">
        <v>60112</v>
      </c>
      <c r="O161" s="27">
        <v>1090</v>
      </c>
      <c r="P161" s="28">
        <v>65522080</v>
      </c>
      <c r="Q161" s="11" t="s">
        <v>39</v>
      </c>
      <c r="R161" s="29">
        <v>1</v>
      </c>
      <c r="S161" s="27">
        <v>5</v>
      </c>
      <c r="T161" s="30">
        <v>300560</v>
      </c>
      <c r="U161" s="11" t="s">
        <v>252</v>
      </c>
      <c r="V161" s="11" t="s">
        <v>204</v>
      </c>
      <c r="W161" s="32">
        <v>0</v>
      </c>
      <c r="X161" s="11" t="s">
        <v>240</v>
      </c>
      <c r="Y161" s="28">
        <f t="shared" si="4"/>
        <v>300560</v>
      </c>
      <c r="Z161" s="11"/>
      <c r="AA161" s="11"/>
      <c r="AB161" s="28">
        <f t="shared" si="5"/>
        <v>300560</v>
      </c>
    </row>
    <row r="162" spans="2:28" s="12" customFormat="1" ht="44" hidden="1" customHeight="1">
      <c r="B162" s="11">
        <v>149</v>
      </c>
      <c r="C162" s="11" t="s">
        <v>432</v>
      </c>
      <c r="D162" s="11" t="s">
        <v>35</v>
      </c>
      <c r="E162" s="24">
        <v>5</v>
      </c>
      <c r="F162" s="11" t="s">
        <v>36</v>
      </c>
      <c r="G162" s="11" t="s">
        <v>85</v>
      </c>
      <c r="H162" s="11" t="s">
        <v>86</v>
      </c>
      <c r="I162" s="11" t="s">
        <v>87</v>
      </c>
      <c r="J162" s="11" t="s">
        <v>88</v>
      </c>
      <c r="K162" s="25" t="s">
        <v>199</v>
      </c>
      <c r="L162" s="11" t="s">
        <v>297</v>
      </c>
      <c r="M162" s="11" t="s">
        <v>38</v>
      </c>
      <c r="N162" s="26">
        <v>60112</v>
      </c>
      <c r="O162" s="27">
        <v>907</v>
      </c>
      <c r="P162" s="28">
        <v>54521584</v>
      </c>
      <c r="Q162" s="11" t="s">
        <v>39</v>
      </c>
      <c r="R162" s="29">
        <v>1</v>
      </c>
      <c r="S162" s="27">
        <v>8</v>
      </c>
      <c r="T162" s="30">
        <v>480896</v>
      </c>
      <c r="U162" s="11" t="s">
        <v>253</v>
      </c>
      <c r="V162" s="11" t="s">
        <v>204</v>
      </c>
      <c r="W162" s="32">
        <v>0</v>
      </c>
      <c r="X162" s="11" t="s">
        <v>240</v>
      </c>
      <c r="Y162" s="28">
        <f t="shared" si="4"/>
        <v>480896</v>
      </c>
      <c r="Z162" s="11"/>
      <c r="AA162" s="11"/>
      <c r="AB162" s="28">
        <f t="shared" si="5"/>
        <v>480896</v>
      </c>
    </row>
    <row r="163" spans="2:28" s="12" customFormat="1" ht="44" hidden="1" customHeight="1">
      <c r="B163" s="11">
        <v>150</v>
      </c>
      <c r="C163" s="11" t="s">
        <v>432</v>
      </c>
      <c r="D163" s="11" t="s">
        <v>35</v>
      </c>
      <c r="E163" s="24">
        <v>5</v>
      </c>
      <c r="F163" s="11" t="s">
        <v>36</v>
      </c>
      <c r="G163" s="11" t="s">
        <v>85</v>
      </c>
      <c r="H163" s="11" t="s">
        <v>86</v>
      </c>
      <c r="I163" s="11" t="s">
        <v>87</v>
      </c>
      <c r="J163" s="11" t="s">
        <v>88</v>
      </c>
      <c r="K163" s="25" t="s">
        <v>199</v>
      </c>
      <c r="L163" s="11" t="s">
        <v>297</v>
      </c>
      <c r="M163" s="11" t="s">
        <v>38</v>
      </c>
      <c r="N163" s="26">
        <v>60112</v>
      </c>
      <c r="O163" s="27">
        <v>907</v>
      </c>
      <c r="P163" s="28">
        <v>54521584</v>
      </c>
      <c r="Q163" s="11" t="s">
        <v>221</v>
      </c>
      <c r="R163" s="29">
        <v>1</v>
      </c>
      <c r="S163" s="27">
        <v>3.9705882352941102</v>
      </c>
      <c r="T163" s="30">
        <v>238680</v>
      </c>
      <c r="U163" s="11" t="s">
        <v>254</v>
      </c>
      <c r="V163" s="11" t="s">
        <v>217</v>
      </c>
      <c r="W163" s="32">
        <v>0</v>
      </c>
      <c r="X163" s="11" t="s">
        <v>240</v>
      </c>
      <c r="Y163" s="28">
        <f t="shared" si="4"/>
        <v>238680</v>
      </c>
      <c r="Z163" s="11"/>
      <c r="AA163" s="11"/>
      <c r="AB163" s="28">
        <f t="shared" si="5"/>
        <v>238680</v>
      </c>
    </row>
    <row r="164" spans="2:28" s="12" customFormat="1" ht="44" hidden="1" customHeight="1">
      <c r="B164" s="11">
        <v>151</v>
      </c>
      <c r="C164" s="11" t="s">
        <v>432</v>
      </c>
      <c r="D164" s="11" t="s">
        <v>35</v>
      </c>
      <c r="E164" s="24">
        <v>11</v>
      </c>
      <c r="F164" s="11" t="s">
        <v>36</v>
      </c>
      <c r="G164" s="11" t="s">
        <v>92</v>
      </c>
      <c r="H164" s="11" t="s">
        <v>93</v>
      </c>
      <c r="I164" s="11" t="s">
        <v>87</v>
      </c>
      <c r="J164" s="11" t="s">
        <v>88</v>
      </c>
      <c r="K164" s="25" t="s">
        <v>197</v>
      </c>
      <c r="L164" s="11" t="s">
        <v>298</v>
      </c>
      <c r="M164" s="11" t="s">
        <v>38</v>
      </c>
      <c r="N164" s="26">
        <v>36994</v>
      </c>
      <c r="O164" s="27">
        <v>308</v>
      </c>
      <c r="P164" s="28">
        <v>11394152</v>
      </c>
      <c r="Q164" s="11" t="s">
        <v>39</v>
      </c>
      <c r="R164" s="29">
        <v>1</v>
      </c>
      <c r="S164" s="27">
        <v>1</v>
      </c>
      <c r="T164" s="30">
        <v>36994</v>
      </c>
      <c r="U164" s="11" t="s">
        <v>255</v>
      </c>
      <c r="V164" s="11" t="s">
        <v>204</v>
      </c>
      <c r="W164" s="32">
        <v>0</v>
      </c>
      <c r="X164" s="11" t="s">
        <v>240</v>
      </c>
      <c r="Y164" s="28">
        <f t="shared" si="4"/>
        <v>36994</v>
      </c>
      <c r="Z164" s="11"/>
      <c r="AA164" s="11"/>
      <c r="AB164" s="28">
        <f t="shared" si="5"/>
        <v>36994</v>
      </c>
    </row>
    <row r="165" spans="2:28" s="12" customFormat="1" ht="44" hidden="1" customHeight="1">
      <c r="B165" s="11">
        <v>152</v>
      </c>
      <c r="C165" s="11" t="s">
        <v>432</v>
      </c>
      <c r="D165" s="11" t="s">
        <v>35</v>
      </c>
      <c r="E165" s="24">
        <v>11</v>
      </c>
      <c r="F165" s="11" t="s">
        <v>36</v>
      </c>
      <c r="G165" s="11" t="s">
        <v>92</v>
      </c>
      <c r="H165" s="11" t="s">
        <v>93</v>
      </c>
      <c r="I165" s="11" t="s">
        <v>87</v>
      </c>
      <c r="J165" s="11" t="s">
        <v>88</v>
      </c>
      <c r="K165" s="25" t="s">
        <v>199</v>
      </c>
      <c r="L165" s="11" t="s">
        <v>299</v>
      </c>
      <c r="M165" s="11" t="s">
        <v>38</v>
      </c>
      <c r="N165" s="26">
        <v>36994</v>
      </c>
      <c r="O165" s="27">
        <v>179.666666666667</v>
      </c>
      <c r="P165" s="28">
        <v>6646588.6666666791</v>
      </c>
      <c r="Q165" s="11" t="s">
        <v>39</v>
      </c>
      <c r="R165" s="29">
        <v>1</v>
      </c>
      <c r="S165" s="27">
        <v>1</v>
      </c>
      <c r="T165" s="30">
        <v>36994</v>
      </c>
      <c r="U165" s="11" t="s">
        <v>255</v>
      </c>
      <c r="V165" s="11" t="s">
        <v>204</v>
      </c>
      <c r="W165" s="32">
        <v>0</v>
      </c>
      <c r="X165" s="11" t="s">
        <v>240</v>
      </c>
      <c r="Y165" s="28">
        <f t="shared" si="4"/>
        <v>36994</v>
      </c>
      <c r="Z165" s="11"/>
      <c r="AA165" s="11"/>
      <c r="AB165" s="28">
        <f t="shared" si="5"/>
        <v>36994</v>
      </c>
    </row>
    <row r="166" spans="2:28" s="12" customFormat="1" ht="44" hidden="1" customHeight="1">
      <c r="B166" s="11">
        <v>153</v>
      </c>
      <c r="C166" s="11" t="s">
        <v>432</v>
      </c>
      <c r="D166" s="11" t="s">
        <v>35</v>
      </c>
      <c r="E166" s="24">
        <v>31</v>
      </c>
      <c r="F166" s="11" t="s">
        <v>44</v>
      </c>
      <c r="G166" s="11" t="s">
        <v>97</v>
      </c>
      <c r="H166" s="11" t="s">
        <v>98</v>
      </c>
      <c r="I166" s="11" t="s">
        <v>99</v>
      </c>
      <c r="J166" s="11" t="s">
        <v>88</v>
      </c>
      <c r="K166" s="25" t="s">
        <v>197</v>
      </c>
      <c r="L166" s="11" t="s">
        <v>300</v>
      </c>
      <c r="M166" s="11" t="s">
        <v>38</v>
      </c>
      <c r="N166" s="26">
        <v>270507</v>
      </c>
      <c r="O166" s="27">
        <v>128</v>
      </c>
      <c r="P166" s="28">
        <v>34624896</v>
      </c>
      <c r="Q166" s="11" t="s">
        <v>39</v>
      </c>
      <c r="R166" s="29">
        <v>1</v>
      </c>
      <c r="S166" s="27">
        <v>8</v>
      </c>
      <c r="T166" s="30">
        <v>2164056</v>
      </c>
      <c r="U166" s="11" t="s">
        <v>256</v>
      </c>
      <c r="V166" s="11" t="s">
        <v>204</v>
      </c>
      <c r="W166" s="32">
        <v>0</v>
      </c>
      <c r="X166" s="11" t="s">
        <v>240</v>
      </c>
      <c r="Y166" s="28">
        <f t="shared" si="4"/>
        <v>2164056</v>
      </c>
      <c r="Z166" s="11"/>
      <c r="AA166" s="11"/>
      <c r="AB166" s="28">
        <f t="shared" si="5"/>
        <v>2164056</v>
      </c>
    </row>
    <row r="167" spans="2:28" s="12" customFormat="1" ht="44" hidden="1" customHeight="1">
      <c r="B167" s="11">
        <v>154</v>
      </c>
      <c r="C167" s="11" t="s">
        <v>432</v>
      </c>
      <c r="D167" s="11" t="s">
        <v>35</v>
      </c>
      <c r="E167" s="24">
        <v>31</v>
      </c>
      <c r="F167" s="11" t="s">
        <v>44</v>
      </c>
      <c r="G167" s="11" t="s">
        <v>97</v>
      </c>
      <c r="H167" s="11" t="s">
        <v>98</v>
      </c>
      <c r="I167" s="11" t="s">
        <v>99</v>
      </c>
      <c r="J167" s="11" t="s">
        <v>88</v>
      </c>
      <c r="K167" s="25" t="s">
        <v>199</v>
      </c>
      <c r="L167" s="11" t="s">
        <v>301</v>
      </c>
      <c r="M167" s="11" t="s">
        <v>38</v>
      </c>
      <c r="N167" s="26">
        <v>270507</v>
      </c>
      <c r="O167" s="27">
        <v>74.6666666666667</v>
      </c>
      <c r="P167" s="28">
        <v>20197856.000000007</v>
      </c>
      <c r="Q167" s="11" t="s">
        <v>39</v>
      </c>
      <c r="R167" s="29">
        <v>1</v>
      </c>
      <c r="S167" s="27">
        <v>9</v>
      </c>
      <c r="T167" s="30">
        <v>2434563</v>
      </c>
      <c r="U167" s="11" t="s">
        <v>257</v>
      </c>
      <c r="V167" s="11" t="s">
        <v>204</v>
      </c>
      <c r="W167" s="32">
        <v>0</v>
      </c>
      <c r="X167" s="11" t="s">
        <v>240</v>
      </c>
      <c r="Y167" s="28">
        <f t="shared" si="4"/>
        <v>2434563</v>
      </c>
      <c r="Z167" s="11"/>
      <c r="AA167" s="11"/>
      <c r="AB167" s="28">
        <f t="shared" si="5"/>
        <v>2434563</v>
      </c>
    </row>
    <row r="168" spans="2:28" s="12" customFormat="1" ht="44" hidden="1" customHeight="1">
      <c r="B168" s="11">
        <v>155</v>
      </c>
      <c r="C168" s="11" t="s">
        <v>432</v>
      </c>
      <c r="D168" s="11" t="s">
        <v>35</v>
      </c>
      <c r="E168" s="24">
        <v>44</v>
      </c>
      <c r="F168" s="11" t="s">
        <v>46</v>
      </c>
      <c r="G168" s="11" t="s">
        <v>302</v>
      </c>
      <c r="H168" s="11" t="s">
        <v>303</v>
      </c>
      <c r="I168" s="11" t="s">
        <v>135</v>
      </c>
      <c r="J168" s="11" t="s">
        <v>88</v>
      </c>
      <c r="K168" s="25" t="s">
        <v>197</v>
      </c>
      <c r="L168" s="11" t="s">
        <v>304</v>
      </c>
      <c r="M168" s="11" t="s">
        <v>38</v>
      </c>
      <c r="N168" s="26">
        <v>721344</v>
      </c>
      <c r="O168" s="27">
        <v>46.625000000000007</v>
      </c>
      <c r="P168" s="28">
        <v>33632664.000000007</v>
      </c>
      <c r="Q168" s="11" t="s">
        <v>42</v>
      </c>
      <c r="R168" s="29">
        <v>1</v>
      </c>
      <c r="S168" s="27">
        <v>0.90113652127519805</v>
      </c>
      <c r="T168" s="30">
        <v>650029</v>
      </c>
      <c r="U168" s="11" t="s">
        <v>258</v>
      </c>
      <c r="V168" s="11" t="s">
        <v>217</v>
      </c>
      <c r="W168" s="32">
        <v>0</v>
      </c>
      <c r="X168" s="11" t="s">
        <v>241</v>
      </c>
      <c r="Y168" s="28">
        <f t="shared" si="4"/>
        <v>650029</v>
      </c>
      <c r="Z168" s="11"/>
      <c r="AA168" s="11"/>
      <c r="AB168" s="28">
        <f t="shared" si="5"/>
        <v>650029</v>
      </c>
    </row>
    <row r="169" spans="2:28" s="12" customFormat="1" ht="44" hidden="1" customHeight="1">
      <c r="B169" s="11">
        <v>156</v>
      </c>
      <c r="C169" s="11" t="s">
        <v>432</v>
      </c>
      <c r="D169" s="11" t="s">
        <v>35</v>
      </c>
      <c r="E169" s="24">
        <v>44</v>
      </c>
      <c r="F169" s="11" t="s">
        <v>46</v>
      </c>
      <c r="G169" s="11" t="s">
        <v>302</v>
      </c>
      <c r="H169" s="11" t="s">
        <v>303</v>
      </c>
      <c r="I169" s="11" t="s">
        <v>135</v>
      </c>
      <c r="J169" s="11" t="s">
        <v>88</v>
      </c>
      <c r="K169" s="25" t="s">
        <v>199</v>
      </c>
      <c r="L169" s="11" t="s">
        <v>305</v>
      </c>
      <c r="M169" s="11" t="s">
        <v>38</v>
      </c>
      <c r="N169" s="26">
        <v>721344</v>
      </c>
      <c r="O169" s="27">
        <v>35.93333333333333</v>
      </c>
      <c r="P169" s="28">
        <v>25920294.399999999</v>
      </c>
      <c r="Q169" s="11" t="s">
        <v>42</v>
      </c>
      <c r="R169" s="29">
        <v>1</v>
      </c>
      <c r="S169" s="27">
        <v>0.54166666666666397</v>
      </c>
      <c r="T169" s="30">
        <v>390728</v>
      </c>
      <c r="U169" s="11" t="s">
        <v>259</v>
      </c>
      <c r="V169" s="11" t="s">
        <v>217</v>
      </c>
      <c r="W169" s="32">
        <v>0</v>
      </c>
      <c r="X169" s="11" t="s">
        <v>241</v>
      </c>
      <c r="Y169" s="28">
        <f t="shared" si="4"/>
        <v>390728</v>
      </c>
      <c r="Z169" s="11"/>
      <c r="AA169" s="11"/>
      <c r="AB169" s="28">
        <f t="shared" si="5"/>
        <v>390728</v>
      </c>
    </row>
    <row r="170" spans="2:28" s="12" customFormat="1" ht="44" hidden="1" customHeight="1">
      <c r="B170" s="11">
        <v>157</v>
      </c>
      <c r="C170" s="11" t="s">
        <v>433</v>
      </c>
      <c r="D170" s="37" t="s">
        <v>35</v>
      </c>
      <c r="E170" s="11">
        <v>5</v>
      </c>
      <c r="F170" s="37" t="s">
        <v>36</v>
      </c>
      <c r="G170" s="37" t="s">
        <v>85</v>
      </c>
      <c r="H170" s="37" t="s">
        <v>86</v>
      </c>
      <c r="I170" s="37" t="s">
        <v>87</v>
      </c>
      <c r="J170" s="37" t="s">
        <v>88</v>
      </c>
      <c r="K170" s="25" t="s">
        <v>37</v>
      </c>
      <c r="L170" s="37" t="s">
        <v>89</v>
      </c>
      <c r="M170" s="11" t="s">
        <v>38</v>
      </c>
      <c r="N170" s="26">
        <v>60112</v>
      </c>
      <c r="O170" s="27">
        <v>1580</v>
      </c>
      <c r="P170" s="28">
        <v>94976960</v>
      </c>
      <c r="Q170" s="11" t="s">
        <v>39</v>
      </c>
      <c r="R170" s="29">
        <v>1</v>
      </c>
      <c r="S170" s="38">
        <v>29</v>
      </c>
      <c r="T170" s="26">
        <v>1743248</v>
      </c>
      <c r="U170" s="11" t="s">
        <v>569</v>
      </c>
      <c r="V170" s="11" t="s">
        <v>204</v>
      </c>
      <c r="W170" s="32">
        <v>0</v>
      </c>
      <c r="X170" s="11" t="s">
        <v>240</v>
      </c>
      <c r="Y170" s="28">
        <f t="shared" si="4"/>
        <v>1743248</v>
      </c>
      <c r="Z170" s="11"/>
      <c r="AA170" s="11"/>
      <c r="AB170" s="28">
        <f t="shared" si="5"/>
        <v>1743248</v>
      </c>
    </row>
    <row r="171" spans="2:28" s="12" customFormat="1" ht="44" hidden="1" customHeight="1">
      <c r="B171" s="11">
        <v>158</v>
      </c>
      <c r="C171" s="11" t="s">
        <v>433</v>
      </c>
      <c r="D171" s="37" t="s">
        <v>35</v>
      </c>
      <c r="E171" s="11">
        <v>5</v>
      </c>
      <c r="F171" s="37" t="s">
        <v>36</v>
      </c>
      <c r="G171" s="37" t="s">
        <v>85</v>
      </c>
      <c r="H171" s="37" t="s">
        <v>86</v>
      </c>
      <c r="I171" s="37" t="s">
        <v>87</v>
      </c>
      <c r="J171" s="37" t="s">
        <v>88</v>
      </c>
      <c r="K171" s="25" t="s">
        <v>40</v>
      </c>
      <c r="L171" s="37" t="s">
        <v>90</v>
      </c>
      <c r="M171" s="11" t="s">
        <v>38</v>
      </c>
      <c r="N171" s="26">
        <v>60112</v>
      </c>
      <c r="O171" s="27">
        <v>1660</v>
      </c>
      <c r="P171" s="28">
        <v>99785920</v>
      </c>
      <c r="Q171" s="11" t="s">
        <v>39</v>
      </c>
      <c r="R171" s="29">
        <v>1</v>
      </c>
      <c r="S171" s="38">
        <v>32</v>
      </c>
      <c r="T171" s="26">
        <v>1923584</v>
      </c>
      <c r="U171" s="11" t="s">
        <v>570</v>
      </c>
      <c r="V171" s="11" t="s">
        <v>204</v>
      </c>
      <c r="W171" s="32">
        <v>0</v>
      </c>
      <c r="X171" s="11" t="s">
        <v>240</v>
      </c>
      <c r="Y171" s="28">
        <f t="shared" si="4"/>
        <v>1923584</v>
      </c>
      <c r="Z171" s="11"/>
      <c r="AA171" s="11"/>
      <c r="AB171" s="28">
        <f t="shared" si="5"/>
        <v>1923584</v>
      </c>
    </row>
    <row r="172" spans="2:28" s="12" customFormat="1" ht="44" hidden="1" customHeight="1">
      <c r="B172" s="11">
        <v>159</v>
      </c>
      <c r="C172" s="11" t="s">
        <v>433</v>
      </c>
      <c r="D172" s="37" t="s">
        <v>35</v>
      </c>
      <c r="E172" s="11">
        <v>5</v>
      </c>
      <c r="F172" s="37" t="s">
        <v>36</v>
      </c>
      <c r="G172" s="37" t="s">
        <v>85</v>
      </c>
      <c r="H172" s="37" t="s">
        <v>86</v>
      </c>
      <c r="I172" s="37" t="s">
        <v>87</v>
      </c>
      <c r="J172" s="37" t="s">
        <v>88</v>
      </c>
      <c r="K172" s="25" t="s">
        <v>41</v>
      </c>
      <c r="L172" s="37" t="s">
        <v>91</v>
      </c>
      <c r="M172" s="11" t="s">
        <v>38</v>
      </c>
      <c r="N172" s="26">
        <v>60112</v>
      </c>
      <c r="O172" s="27">
        <v>1397</v>
      </c>
      <c r="P172" s="28">
        <v>83976464</v>
      </c>
      <c r="Q172" s="11" t="s">
        <v>39</v>
      </c>
      <c r="R172" s="29">
        <v>1</v>
      </c>
      <c r="S172" s="38">
        <v>23</v>
      </c>
      <c r="T172" s="26">
        <v>1382576</v>
      </c>
      <c r="U172" s="11" t="s">
        <v>571</v>
      </c>
      <c r="V172" s="11" t="s">
        <v>204</v>
      </c>
      <c r="W172" s="32">
        <v>0</v>
      </c>
      <c r="X172" s="11" t="s">
        <v>240</v>
      </c>
      <c r="Y172" s="28">
        <f t="shared" si="4"/>
        <v>1382576</v>
      </c>
      <c r="Z172" s="11"/>
      <c r="AA172" s="11"/>
      <c r="AB172" s="28">
        <f t="shared" si="5"/>
        <v>1382576</v>
      </c>
    </row>
    <row r="173" spans="2:28" s="12" customFormat="1" ht="44" hidden="1" customHeight="1">
      <c r="B173" s="11">
        <v>160</v>
      </c>
      <c r="C173" s="11" t="s">
        <v>433</v>
      </c>
      <c r="D173" s="37" t="s">
        <v>35</v>
      </c>
      <c r="E173" s="11">
        <v>5</v>
      </c>
      <c r="F173" s="37" t="s">
        <v>36</v>
      </c>
      <c r="G173" s="37" t="s">
        <v>85</v>
      </c>
      <c r="H173" s="37" t="s">
        <v>86</v>
      </c>
      <c r="I173" s="37" t="s">
        <v>87</v>
      </c>
      <c r="J173" s="37" t="s">
        <v>88</v>
      </c>
      <c r="K173" s="25" t="s">
        <v>41</v>
      </c>
      <c r="L173" s="37" t="s">
        <v>91</v>
      </c>
      <c r="M173" s="11" t="s">
        <v>38</v>
      </c>
      <c r="N173" s="26">
        <v>60112</v>
      </c>
      <c r="O173" s="27">
        <v>1397</v>
      </c>
      <c r="P173" s="28">
        <v>83976464</v>
      </c>
      <c r="Q173" s="11" t="s">
        <v>42</v>
      </c>
      <c r="R173" s="29">
        <v>1</v>
      </c>
      <c r="S173" s="38">
        <v>14</v>
      </c>
      <c r="T173" s="26">
        <v>841568</v>
      </c>
      <c r="U173" s="11" t="s">
        <v>572</v>
      </c>
      <c r="V173" s="11" t="s">
        <v>217</v>
      </c>
      <c r="W173" s="32">
        <v>0</v>
      </c>
      <c r="X173" s="11" t="s">
        <v>241</v>
      </c>
      <c r="Y173" s="28">
        <f t="shared" si="4"/>
        <v>841568</v>
      </c>
      <c r="Z173" s="11"/>
      <c r="AA173" s="11"/>
      <c r="AB173" s="28">
        <f t="shared" si="5"/>
        <v>841568</v>
      </c>
    </row>
    <row r="174" spans="2:28" s="12" customFormat="1" ht="44" hidden="1" customHeight="1">
      <c r="B174" s="11">
        <v>161</v>
      </c>
      <c r="C174" s="11" t="s">
        <v>433</v>
      </c>
      <c r="D174" s="37" t="s">
        <v>35</v>
      </c>
      <c r="E174" s="11">
        <v>11</v>
      </c>
      <c r="F174" s="37" t="s">
        <v>36</v>
      </c>
      <c r="G174" s="37" t="s">
        <v>92</v>
      </c>
      <c r="H174" s="37" t="s">
        <v>93</v>
      </c>
      <c r="I174" s="37" t="s">
        <v>87</v>
      </c>
      <c r="J174" s="37" t="s">
        <v>88</v>
      </c>
      <c r="K174" s="25" t="s">
        <v>37</v>
      </c>
      <c r="L174" s="37" t="s">
        <v>94</v>
      </c>
      <c r="M174" s="11" t="s">
        <v>38</v>
      </c>
      <c r="N174" s="26">
        <v>36994</v>
      </c>
      <c r="O174" s="27">
        <v>385</v>
      </c>
      <c r="P174" s="28">
        <v>14242690</v>
      </c>
      <c r="Q174" s="11" t="s">
        <v>39</v>
      </c>
      <c r="R174" s="29">
        <v>1</v>
      </c>
      <c r="S174" s="38">
        <v>3</v>
      </c>
      <c r="T174" s="26">
        <v>110982</v>
      </c>
      <c r="U174" s="11" t="s">
        <v>573</v>
      </c>
      <c r="V174" s="11" t="s">
        <v>204</v>
      </c>
      <c r="W174" s="32">
        <v>0</v>
      </c>
      <c r="X174" s="11" t="s">
        <v>240</v>
      </c>
      <c r="Y174" s="28">
        <f t="shared" si="4"/>
        <v>110982</v>
      </c>
      <c r="Z174" s="11"/>
      <c r="AA174" s="11"/>
      <c r="AB174" s="28">
        <f t="shared" si="5"/>
        <v>110982</v>
      </c>
    </row>
    <row r="175" spans="2:28" s="12" customFormat="1" ht="44" hidden="1" customHeight="1">
      <c r="B175" s="11">
        <v>162</v>
      </c>
      <c r="C175" s="11" t="s">
        <v>433</v>
      </c>
      <c r="D175" s="37" t="s">
        <v>35</v>
      </c>
      <c r="E175" s="11">
        <v>11</v>
      </c>
      <c r="F175" s="37" t="s">
        <v>36</v>
      </c>
      <c r="G175" s="37" t="s">
        <v>92</v>
      </c>
      <c r="H175" s="37" t="s">
        <v>93</v>
      </c>
      <c r="I175" s="37" t="s">
        <v>87</v>
      </c>
      <c r="J175" s="37" t="s">
        <v>88</v>
      </c>
      <c r="K175" s="25" t="s">
        <v>40</v>
      </c>
      <c r="L175" s="37" t="s">
        <v>95</v>
      </c>
      <c r="M175" s="11" t="s">
        <v>38</v>
      </c>
      <c r="N175" s="26">
        <v>36994</v>
      </c>
      <c r="O175" s="27">
        <v>385</v>
      </c>
      <c r="P175" s="28">
        <v>14242690</v>
      </c>
      <c r="Q175" s="11" t="s">
        <v>39</v>
      </c>
      <c r="R175" s="29">
        <v>1</v>
      </c>
      <c r="S175" s="38">
        <v>3</v>
      </c>
      <c r="T175" s="26">
        <v>110982</v>
      </c>
      <c r="U175" s="11" t="s">
        <v>573</v>
      </c>
      <c r="V175" s="11" t="s">
        <v>204</v>
      </c>
      <c r="W175" s="32">
        <v>0</v>
      </c>
      <c r="X175" s="11" t="s">
        <v>240</v>
      </c>
      <c r="Y175" s="28">
        <f t="shared" si="4"/>
        <v>110982</v>
      </c>
      <c r="Z175" s="11"/>
      <c r="AA175" s="11"/>
      <c r="AB175" s="28">
        <f t="shared" si="5"/>
        <v>110982</v>
      </c>
    </row>
    <row r="176" spans="2:28" s="12" customFormat="1" ht="44" hidden="1" customHeight="1">
      <c r="B176" s="11">
        <v>163</v>
      </c>
      <c r="C176" s="11" t="s">
        <v>433</v>
      </c>
      <c r="D176" s="37" t="s">
        <v>35</v>
      </c>
      <c r="E176" s="11">
        <v>11</v>
      </c>
      <c r="F176" s="37" t="s">
        <v>36</v>
      </c>
      <c r="G176" s="37" t="s">
        <v>92</v>
      </c>
      <c r="H176" s="37" t="s">
        <v>93</v>
      </c>
      <c r="I176" s="37" t="s">
        <v>87</v>
      </c>
      <c r="J176" s="37" t="s">
        <v>88</v>
      </c>
      <c r="K176" s="25" t="s">
        <v>43</v>
      </c>
      <c r="L176" s="37" t="s">
        <v>96</v>
      </c>
      <c r="M176" s="11" t="s">
        <v>38</v>
      </c>
      <c r="N176" s="26">
        <v>36994</v>
      </c>
      <c r="O176" s="27">
        <v>385</v>
      </c>
      <c r="P176" s="28">
        <v>14242690</v>
      </c>
      <c r="Q176" s="11" t="s">
        <v>39</v>
      </c>
      <c r="R176" s="29">
        <v>1</v>
      </c>
      <c r="S176" s="38">
        <v>3</v>
      </c>
      <c r="T176" s="26">
        <v>110982</v>
      </c>
      <c r="U176" s="11" t="s">
        <v>573</v>
      </c>
      <c r="V176" s="11" t="s">
        <v>204</v>
      </c>
      <c r="W176" s="32">
        <v>0</v>
      </c>
      <c r="X176" s="11" t="s">
        <v>240</v>
      </c>
      <c r="Y176" s="28">
        <f t="shared" si="4"/>
        <v>110982</v>
      </c>
      <c r="Z176" s="11"/>
      <c r="AA176" s="11"/>
      <c r="AB176" s="28">
        <f t="shared" si="5"/>
        <v>110982</v>
      </c>
    </row>
    <row r="177" spans="2:28" s="12" customFormat="1" ht="44" hidden="1" customHeight="1">
      <c r="B177" s="11">
        <v>164</v>
      </c>
      <c r="C177" s="11" t="s">
        <v>433</v>
      </c>
      <c r="D177" s="37" t="s">
        <v>35</v>
      </c>
      <c r="E177" s="11">
        <v>31</v>
      </c>
      <c r="F177" s="37" t="s">
        <v>44</v>
      </c>
      <c r="G177" s="37" t="s">
        <v>97</v>
      </c>
      <c r="H177" s="37" t="s">
        <v>98</v>
      </c>
      <c r="I177" s="37" t="s">
        <v>99</v>
      </c>
      <c r="J177" s="37" t="s">
        <v>88</v>
      </c>
      <c r="K177" s="25" t="s">
        <v>37</v>
      </c>
      <c r="L177" s="37" t="s">
        <v>100</v>
      </c>
      <c r="M177" s="11" t="s">
        <v>38</v>
      </c>
      <c r="N177" s="26">
        <v>270507</v>
      </c>
      <c r="O177" s="27">
        <v>159</v>
      </c>
      <c r="P177" s="28">
        <v>43010613</v>
      </c>
      <c r="Q177" s="11" t="s">
        <v>39</v>
      </c>
      <c r="R177" s="29">
        <v>1</v>
      </c>
      <c r="S177" s="38">
        <v>7.1795628209251499</v>
      </c>
      <c r="T177" s="26">
        <v>1942122</v>
      </c>
      <c r="U177" s="11" t="s">
        <v>574</v>
      </c>
      <c r="V177" s="11" t="s">
        <v>204</v>
      </c>
      <c r="W177" s="32">
        <v>0</v>
      </c>
      <c r="X177" s="11" t="s">
        <v>240</v>
      </c>
      <c r="Y177" s="28">
        <f t="shared" si="4"/>
        <v>1942122</v>
      </c>
      <c r="Z177" s="11"/>
      <c r="AA177" s="11"/>
      <c r="AB177" s="28">
        <f t="shared" si="5"/>
        <v>1942122</v>
      </c>
    </row>
    <row r="178" spans="2:28" s="12" customFormat="1" ht="44" hidden="1" customHeight="1">
      <c r="B178" s="11">
        <v>165</v>
      </c>
      <c r="C178" s="11" t="s">
        <v>433</v>
      </c>
      <c r="D178" s="37" t="s">
        <v>35</v>
      </c>
      <c r="E178" s="11">
        <v>31</v>
      </c>
      <c r="F178" s="37" t="s">
        <v>44</v>
      </c>
      <c r="G178" s="37" t="s">
        <v>97</v>
      </c>
      <c r="H178" s="37" t="s">
        <v>98</v>
      </c>
      <c r="I178" s="37" t="s">
        <v>99</v>
      </c>
      <c r="J178" s="37" t="s">
        <v>88</v>
      </c>
      <c r="K178" s="25" t="s">
        <v>40</v>
      </c>
      <c r="L178" s="37" t="s">
        <v>101</v>
      </c>
      <c r="M178" s="11" t="s">
        <v>38</v>
      </c>
      <c r="N178" s="26">
        <v>270507</v>
      </c>
      <c r="O178" s="27">
        <v>160</v>
      </c>
      <c r="P178" s="28">
        <v>43281120</v>
      </c>
      <c r="Q178" s="11" t="s">
        <v>39</v>
      </c>
      <c r="R178" s="29">
        <v>1</v>
      </c>
      <c r="S178" s="38">
        <v>7.0256851024187901</v>
      </c>
      <c r="T178" s="26">
        <v>1900497</v>
      </c>
      <c r="U178" s="11" t="s">
        <v>575</v>
      </c>
      <c r="V178" s="11" t="s">
        <v>204</v>
      </c>
      <c r="W178" s="32">
        <v>0</v>
      </c>
      <c r="X178" s="11" t="s">
        <v>240</v>
      </c>
      <c r="Y178" s="28">
        <f t="shared" si="4"/>
        <v>1900497</v>
      </c>
      <c r="Z178" s="11"/>
      <c r="AA178" s="11"/>
      <c r="AB178" s="28">
        <f t="shared" si="5"/>
        <v>1900497</v>
      </c>
    </row>
    <row r="179" spans="2:28" s="12" customFormat="1" ht="44" hidden="1" customHeight="1">
      <c r="B179" s="11">
        <v>166</v>
      </c>
      <c r="C179" s="11" t="s">
        <v>433</v>
      </c>
      <c r="D179" s="37" t="s">
        <v>35</v>
      </c>
      <c r="E179" s="11">
        <v>31</v>
      </c>
      <c r="F179" s="37" t="s">
        <v>44</v>
      </c>
      <c r="G179" s="37" t="s">
        <v>97</v>
      </c>
      <c r="H179" s="37" t="s">
        <v>98</v>
      </c>
      <c r="I179" s="37" t="s">
        <v>99</v>
      </c>
      <c r="J179" s="37" t="s">
        <v>88</v>
      </c>
      <c r="K179" s="25" t="s">
        <v>43</v>
      </c>
      <c r="L179" s="37" t="s">
        <v>102</v>
      </c>
      <c r="M179" s="11" t="s">
        <v>38</v>
      </c>
      <c r="N179" s="26">
        <v>270507</v>
      </c>
      <c r="O179" s="27">
        <v>159</v>
      </c>
      <c r="P179" s="28">
        <v>43010613</v>
      </c>
      <c r="Q179" s="11" t="s">
        <v>39</v>
      </c>
      <c r="R179" s="29">
        <v>1</v>
      </c>
      <c r="S179" s="38">
        <v>3.84623318435382</v>
      </c>
      <c r="T179" s="26">
        <v>1040433</v>
      </c>
      <c r="U179" s="11" t="s">
        <v>576</v>
      </c>
      <c r="V179" s="11" t="s">
        <v>204</v>
      </c>
      <c r="W179" s="32">
        <v>0</v>
      </c>
      <c r="X179" s="11" t="s">
        <v>240</v>
      </c>
      <c r="Y179" s="28">
        <f t="shared" si="4"/>
        <v>1040433</v>
      </c>
      <c r="Z179" s="11"/>
      <c r="AA179" s="11"/>
      <c r="AB179" s="28">
        <f t="shared" si="5"/>
        <v>1040433</v>
      </c>
    </row>
    <row r="180" spans="2:28" s="12" customFormat="1" ht="44" hidden="1" customHeight="1">
      <c r="B180" s="11">
        <v>167</v>
      </c>
      <c r="C180" s="11" t="s">
        <v>433</v>
      </c>
      <c r="D180" s="37" t="s">
        <v>35</v>
      </c>
      <c r="E180" s="11">
        <v>31</v>
      </c>
      <c r="F180" s="37" t="s">
        <v>44</v>
      </c>
      <c r="G180" s="37" t="s">
        <v>97</v>
      </c>
      <c r="H180" s="37" t="s">
        <v>98</v>
      </c>
      <c r="I180" s="37" t="s">
        <v>99</v>
      </c>
      <c r="J180" s="37" t="s">
        <v>88</v>
      </c>
      <c r="K180" s="25" t="s">
        <v>40</v>
      </c>
      <c r="L180" s="37" t="s">
        <v>101</v>
      </c>
      <c r="M180" s="11" t="s">
        <v>38</v>
      </c>
      <c r="N180" s="26">
        <v>270507</v>
      </c>
      <c r="O180" s="27">
        <v>160</v>
      </c>
      <c r="P180" s="28">
        <v>43281120</v>
      </c>
      <c r="Q180" s="11" t="s">
        <v>42</v>
      </c>
      <c r="R180" s="29">
        <v>1</v>
      </c>
      <c r="S180" s="38">
        <v>1</v>
      </c>
      <c r="T180" s="26">
        <v>270507</v>
      </c>
      <c r="U180" s="11" t="s">
        <v>577</v>
      </c>
      <c r="V180" s="11" t="s">
        <v>217</v>
      </c>
      <c r="W180" s="32">
        <v>0</v>
      </c>
      <c r="X180" s="11" t="s">
        <v>241</v>
      </c>
      <c r="Y180" s="28">
        <f t="shared" si="4"/>
        <v>270507</v>
      </c>
      <c r="Z180" s="11"/>
      <c r="AA180" s="11"/>
      <c r="AB180" s="28">
        <f t="shared" si="5"/>
        <v>270507</v>
      </c>
    </row>
    <row r="181" spans="2:28" s="12" customFormat="1" ht="44" hidden="1" customHeight="1">
      <c r="B181" s="11">
        <v>168</v>
      </c>
      <c r="C181" s="11" t="s">
        <v>433</v>
      </c>
      <c r="D181" s="37" t="s">
        <v>35</v>
      </c>
      <c r="E181" s="11">
        <v>31</v>
      </c>
      <c r="F181" s="37" t="s">
        <v>44</v>
      </c>
      <c r="G181" s="37" t="s">
        <v>97</v>
      </c>
      <c r="H181" s="37" t="s">
        <v>98</v>
      </c>
      <c r="I181" s="37" t="s">
        <v>99</v>
      </c>
      <c r="J181" s="37" t="s">
        <v>88</v>
      </c>
      <c r="K181" s="25" t="s">
        <v>43</v>
      </c>
      <c r="L181" s="37" t="s">
        <v>102</v>
      </c>
      <c r="M181" s="11" t="s">
        <v>38</v>
      </c>
      <c r="N181" s="26">
        <v>270507</v>
      </c>
      <c r="O181" s="27">
        <v>159</v>
      </c>
      <c r="P181" s="28">
        <v>43010613</v>
      </c>
      <c r="Q181" s="11" t="s">
        <v>45</v>
      </c>
      <c r="R181" s="29">
        <v>1</v>
      </c>
      <c r="S181" s="38">
        <v>2.7554230293164501</v>
      </c>
      <c r="T181" s="26">
        <v>745361</v>
      </c>
      <c r="U181" s="11" t="s">
        <v>578</v>
      </c>
      <c r="V181" s="11" t="s">
        <v>595</v>
      </c>
      <c r="W181" s="32">
        <v>0</v>
      </c>
      <c r="X181" s="11" t="s">
        <v>596</v>
      </c>
      <c r="Y181" s="28">
        <f t="shared" si="4"/>
        <v>745361</v>
      </c>
      <c r="Z181" s="34" t="s">
        <v>607</v>
      </c>
      <c r="AA181" s="11">
        <v>745361</v>
      </c>
      <c r="AB181" s="28">
        <f t="shared" si="5"/>
        <v>0</v>
      </c>
    </row>
    <row r="182" spans="2:28" s="12" customFormat="1" ht="44" hidden="1" customHeight="1">
      <c r="B182" s="11">
        <v>169</v>
      </c>
      <c r="C182" s="11" t="s">
        <v>433</v>
      </c>
      <c r="D182" s="37" t="s">
        <v>35</v>
      </c>
      <c r="E182" s="11">
        <v>33</v>
      </c>
      <c r="F182" s="37" t="s">
        <v>44</v>
      </c>
      <c r="G182" s="37" t="s">
        <v>103</v>
      </c>
      <c r="H182" s="37" t="s">
        <v>104</v>
      </c>
      <c r="I182" s="37" t="s">
        <v>105</v>
      </c>
      <c r="J182" s="37" t="s">
        <v>88</v>
      </c>
      <c r="K182" s="25" t="s">
        <v>37</v>
      </c>
      <c r="L182" s="37" t="s">
        <v>106</v>
      </c>
      <c r="M182" s="11" t="s">
        <v>38</v>
      </c>
      <c r="N182" s="26">
        <v>721352</v>
      </c>
      <c r="O182" s="27">
        <v>16</v>
      </c>
      <c r="P182" s="28">
        <v>11541632</v>
      </c>
      <c r="Q182" s="11" t="s">
        <v>39</v>
      </c>
      <c r="R182" s="29">
        <v>1</v>
      </c>
      <c r="S182" s="38">
        <v>2</v>
      </c>
      <c r="T182" s="26">
        <v>1442704</v>
      </c>
      <c r="U182" s="11" t="s">
        <v>579</v>
      </c>
      <c r="V182" s="11" t="s">
        <v>204</v>
      </c>
      <c r="W182" s="32">
        <v>0</v>
      </c>
      <c r="X182" s="11" t="s">
        <v>240</v>
      </c>
      <c r="Y182" s="28">
        <f t="shared" si="4"/>
        <v>1442704</v>
      </c>
      <c r="Z182" s="11"/>
      <c r="AA182" s="11"/>
      <c r="AB182" s="28">
        <f t="shared" si="5"/>
        <v>1442704</v>
      </c>
    </row>
    <row r="183" spans="2:28" s="12" customFormat="1" ht="44" hidden="1" customHeight="1">
      <c r="B183" s="11">
        <v>170</v>
      </c>
      <c r="C183" s="11" t="s">
        <v>433</v>
      </c>
      <c r="D183" s="37" t="s">
        <v>35</v>
      </c>
      <c r="E183" s="11">
        <v>33</v>
      </c>
      <c r="F183" s="37" t="s">
        <v>44</v>
      </c>
      <c r="G183" s="37" t="s">
        <v>103</v>
      </c>
      <c r="H183" s="37" t="s">
        <v>104</v>
      </c>
      <c r="I183" s="37" t="s">
        <v>105</v>
      </c>
      <c r="J183" s="37" t="s">
        <v>88</v>
      </c>
      <c r="K183" s="25" t="s">
        <v>43</v>
      </c>
      <c r="L183" s="37" t="s">
        <v>107</v>
      </c>
      <c r="M183" s="11" t="s">
        <v>38</v>
      </c>
      <c r="N183" s="26">
        <v>721352</v>
      </c>
      <c r="O183" s="27">
        <v>16</v>
      </c>
      <c r="P183" s="28">
        <v>11541632</v>
      </c>
      <c r="Q183" s="11" t="s">
        <v>39</v>
      </c>
      <c r="R183" s="29">
        <v>1</v>
      </c>
      <c r="S183" s="38">
        <v>1</v>
      </c>
      <c r="T183" s="26">
        <v>721352</v>
      </c>
      <c r="U183" s="11" t="s">
        <v>580</v>
      </c>
      <c r="V183" s="11" t="s">
        <v>204</v>
      </c>
      <c r="W183" s="32">
        <v>0</v>
      </c>
      <c r="X183" s="11" t="s">
        <v>240</v>
      </c>
      <c r="Y183" s="28">
        <f t="shared" si="4"/>
        <v>721352</v>
      </c>
      <c r="Z183" s="11"/>
      <c r="AA183" s="11"/>
      <c r="AB183" s="28">
        <f t="shared" si="5"/>
        <v>721352</v>
      </c>
    </row>
    <row r="184" spans="2:28" s="12" customFormat="1" ht="44" hidden="1" customHeight="1">
      <c r="B184" s="11">
        <v>171</v>
      </c>
      <c r="C184" s="11" t="s">
        <v>433</v>
      </c>
      <c r="D184" s="37" t="s">
        <v>35</v>
      </c>
      <c r="E184" s="11">
        <v>8</v>
      </c>
      <c r="F184" s="37" t="s">
        <v>36</v>
      </c>
      <c r="G184" s="37" t="s">
        <v>108</v>
      </c>
      <c r="H184" s="37" t="s">
        <v>109</v>
      </c>
      <c r="I184" s="37" t="s">
        <v>87</v>
      </c>
      <c r="J184" s="37" t="s">
        <v>88</v>
      </c>
      <c r="K184" s="25" t="s">
        <v>37</v>
      </c>
      <c r="L184" s="37" t="s">
        <v>110</v>
      </c>
      <c r="M184" s="11" t="s">
        <v>47</v>
      </c>
      <c r="N184" s="26">
        <v>60112</v>
      </c>
      <c r="O184" s="27">
        <v>429</v>
      </c>
      <c r="P184" s="28">
        <v>25788048</v>
      </c>
      <c r="Q184" s="11" t="s">
        <v>39</v>
      </c>
      <c r="R184" s="29">
        <v>1</v>
      </c>
      <c r="S184" s="38">
        <v>9</v>
      </c>
      <c r="T184" s="26">
        <v>541008</v>
      </c>
      <c r="U184" s="11" t="s">
        <v>581</v>
      </c>
      <c r="V184" s="11" t="s">
        <v>204</v>
      </c>
      <c r="W184" s="32">
        <v>0</v>
      </c>
      <c r="X184" s="11" t="s">
        <v>238</v>
      </c>
      <c r="Y184" s="28">
        <f t="shared" si="4"/>
        <v>541008</v>
      </c>
      <c r="Z184" s="11"/>
      <c r="AA184" s="11"/>
      <c r="AB184" s="28">
        <f t="shared" si="5"/>
        <v>541008</v>
      </c>
    </row>
    <row r="185" spans="2:28" s="12" customFormat="1" ht="44" hidden="1" customHeight="1">
      <c r="B185" s="11">
        <v>172</v>
      </c>
      <c r="C185" s="11" t="s">
        <v>433</v>
      </c>
      <c r="D185" s="37" t="s">
        <v>35</v>
      </c>
      <c r="E185" s="11">
        <v>8</v>
      </c>
      <c r="F185" s="37" t="s">
        <v>36</v>
      </c>
      <c r="G185" s="37" t="s">
        <v>108</v>
      </c>
      <c r="H185" s="37" t="s">
        <v>109</v>
      </c>
      <c r="I185" s="37" t="s">
        <v>87</v>
      </c>
      <c r="J185" s="37" t="s">
        <v>88</v>
      </c>
      <c r="K185" s="25" t="s">
        <v>40</v>
      </c>
      <c r="L185" s="37" t="s">
        <v>111</v>
      </c>
      <c r="M185" s="11" t="s">
        <v>47</v>
      </c>
      <c r="N185" s="26">
        <v>60112</v>
      </c>
      <c r="O185" s="27">
        <v>349</v>
      </c>
      <c r="P185" s="28">
        <v>20979088</v>
      </c>
      <c r="Q185" s="11" t="s">
        <v>39</v>
      </c>
      <c r="R185" s="29">
        <v>1</v>
      </c>
      <c r="S185" s="38">
        <v>6</v>
      </c>
      <c r="T185" s="26">
        <v>360672</v>
      </c>
      <c r="U185" s="11" t="s">
        <v>582</v>
      </c>
      <c r="V185" s="11" t="s">
        <v>204</v>
      </c>
      <c r="W185" s="32">
        <v>0</v>
      </c>
      <c r="X185" s="11" t="s">
        <v>238</v>
      </c>
      <c r="Y185" s="28">
        <f t="shared" si="4"/>
        <v>360672</v>
      </c>
      <c r="Z185" s="11"/>
      <c r="AA185" s="11"/>
      <c r="AB185" s="28">
        <f t="shared" si="5"/>
        <v>360672</v>
      </c>
    </row>
    <row r="186" spans="2:28" s="12" customFormat="1" ht="44" hidden="1" customHeight="1">
      <c r="B186" s="11">
        <v>173</v>
      </c>
      <c r="C186" s="11" t="s">
        <v>433</v>
      </c>
      <c r="D186" s="37" t="s">
        <v>35</v>
      </c>
      <c r="E186" s="11">
        <v>8</v>
      </c>
      <c r="F186" s="37" t="s">
        <v>36</v>
      </c>
      <c r="G186" s="37" t="s">
        <v>108</v>
      </c>
      <c r="H186" s="37" t="s">
        <v>109</v>
      </c>
      <c r="I186" s="37" t="s">
        <v>87</v>
      </c>
      <c r="J186" s="37" t="s">
        <v>88</v>
      </c>
      <c r="K186" s="25" t="s">
        <v>43</v>
      </c>
      <c r="L186" s="37" t="s">
        <v>112</v>
      </c>
      <c r="M186" s="11" t="s">
        <v>47</v>
      </c>
      <c r="N186" s="26">
        <v>60112</v>
      </c>
      <c r="O186" s="27">
        <v>318</v>
      </c>
      <c r="P186" s="28">
        <v>19115616</v>
      </c>
      <c r="Q186" s="11" t="s">
        <v>39</v>
      </c>
      <c r="R186" s="29">
        <v>1</v>
      </c>
      <c r="S186" s="38">
        <v>15</v>
      </c>
      <c r="T186" s="26">
        <v>901680</v>
      </c>
      <c r="U186" s="11" t="s">
        <v>583</v>
      </c>
      <c r="V186" s="11" t="s">
        <v>204</v>
      </c>
      <c r="W186" s="32">
        <v>0</v>
      </c>
      <c r="X186" s="11" t="s">
        <v>238</v>
      </c>
      <c r="Y186" s="28">
        <f t="shared" si="4"/>
        <v>901680</v>
      </c>
      <c r="Z186" s="11"/>
      <c r="AA186" s="11"/>
      <c r="AB186" s="28">
        <f t="shared" si="5"/>
        <v>901680</v>
      </c>
    </row>
    <row r="187" spans="2:28" s="12" customFormat="1" ht="44" hidden="1" customHeight="1">
      <c r="B187" s="11">
        <v>174</v>
      </c>
      <c r="C187" s="11" t="s">
        <v>433</v>
      </c>
      <c r="D187" s="37" t="s">
        <v>35</v>
      </c>
      <c r="E187" s="11">
        <v>8</v>
      </c>
      <c r="F187" s="37" t="s">
        <v>36</v>
      </c>
      <c r="G187" s="37" t="s">
        <v>108</v>
      </c>
      <c r="H187" s="37" t="s">
        <v>109</v>
      </c>
      <c r="I187" s="37" t="s">
        <v>87</v>
      </c>
      <c r="J187" s="37" t="s">
        <v>88</v>
      </c>
      <c r="K187" s="25" t="s">
        <v>43</v>
      </c>
      <c r="L187" s="37" t="s">
        <v>112</v>
      </c>
      <c r="M187" s="11" t="s">
        <v>47</v>
      </c>
      <c r="N187" s="26">
        <v>60112</v>
      </c>
      <c r="O187" s="27">
        <v>318</v>
      </c>
      <c r="P187" s="28">
        <v>19115616</v>
      </c>
      <c r="Q187" s="11" t="s">
        <v>42</v>
      </c>
      <c r="R187" s="29">
        <v>1</v>
      </c>
      <c r="S187" s="38">
        <v>4</v>
      </c>
      <c r="T187" s="26">
        <v>240448</v>
      </c>
      <c r="U187" s="11" t="s">
        <v>244</v>
      </c>
      <c r="V187" s="11" t="s">
        <v>217</v>
      </c>
      <c r="W187" s="32">
        <v>0</v>
      </c>
      <c r="X187" s="11" t="s">
        <v>239</v>
      </c>
      <c r="Y187" s="28">
        <f t="shared" si="4"/>
        <v>240448</v>
      </c>
      <c r="Z187" s="11"/>
      <c r="AA187" s="11"/>
      <c r="AB187" s="28">
        <f t="shared" si="5"/>
        <v>240448</v>
      </c>
    </row>
    <row r="188" spans="2:28" s="12" customFormat="1" ht="44" hidden="1" customHeight="1">
      <c r="B188" s="11">
        <v>175</v>
      </c>
      <c r="C188" s="11" t="s">
        <v>433</v>
      </c>
      <c r="D188" s="37" t="s">
        <v>35</v>
      </c>
      <c r="E188" s="11">
        <v>16</v>
      </c>
      <c r="F188" s="37" t="s">
        <v>48</v>
      </c>
      <c r="G188" s="37" t="s">
        <v>113</v>
      </c>
      <c r="H188" s="37" t="s">
        <v>114</v>
      </c>
      <c r="I188" s="37" t="s">
        <v>115</v>
      </c>
      <c r="J188" s="37" t="s">
        <v>88</v>
      </c>
      <c r="K188" s="25" t="s">
        <v>37</v>
      </c>
      <c r="L188" s="37" t="s">
        <v>116</v>
      </c>
      <c r="M188" s="11" t="s">
        <v>47</v>
      </c>
      <c r="N188" s="26">
        <v>60112</v>
      </c>
      <c r="O188" s="27">
        <v>208</v>
      </c>
      <c r="P188" s="28">
        <v>12503296</v>
      </c>
      <c r="Q188" s="11" t="s">
        <v>39</v>
      </c>
      <c r="R188" s="29">
        <v>1</v>
      </c>
      <c r="S188" s="38">
        <v>3</v>
      </c>
      <c r="T188" s="26">
        <v>180336</v>
      </c>
      <c r="U188" s="11" t="s">
        <v>584</v>
      </c>
      <c r="V188" s="11" t="s">
        <v>204</v>
      </c>
      <c r="W188" s="32">
        <v>0</v>
      </c>
      <c r="X188" s="11" t="s">
        <v>238</v>
      </c>
      <c r="Y188" s="28">
        <f t="shared" si="4"/>
        <v>180336</v>
      </c>
      <c r="Z188" s="11"/>
      <c r="AA188" s="11"/>
      <c r="AB188" s="28">
        <f t="shared" si="5"/>
        <v>180336</v>
      </c>
    </row>
    <row r="189" spans="2:28" s="12" customFormat="1" ht="44" hidden="1" customHeight="1">
      <c r="B189" s="11">
        <v>176</v>
      </c>
      <c r="C189" s="11" t="s">
        <v>433</v>
      </c>
      <c r="D189" s="37" t="s">
        <v>35</v>
      </c>
      <c r="E189" s="11">
        <v>16</v>
      </c>
      <c r="F189" s="37" t="s">
        <v>48</v>
      </c>
      <c r="G189" s="37" t="s">
        <v>113</v>
      </c>
      <c r="H189" s="37" t="s">
        <v>114</v>
      </c>
      <c r="I189" s="37" t="s">
        <v>115</v>
      </c>
      <c r="J189" s="37" t="s">
        <v>88</v>
      </c>
      <c r="K189" s="25" t="s">
        <v>40</v>
      </c>
      <c r="L189" s="37" t="s">
        <v>117</v>
      </c>
      <c r="M189" s="11" t="s">
        <v>47</v>
      </c>
      <c r="N189" s="26">
        <v>60112</v>
      </c>
      <c r="O189" s="27">
        <v>175</v>
      </c>
      <c r="P189" s="28">
        <v>10519600</v>
      </c>
      <c r="Q189" s="11" t="s">
        <v>39</v>
      </c>
      <c r="R189" s="29">
        <v>1</v>
      </c>
      <c r="S189" s="38">
        <v>2</v>
      </c>
      <c r="T189" s="26">
        <v>120224</v>
      </c>
      <c r="U189" s="11" t="s">
        <v>585</v>
      </c>
      <c r="V189" s="11" t="s">
        <v>204</v>
      </c>
      <c r="W189" s="32">
        <v>0</v>
      </c>
      <c r="X189" s="11" t="s">
        <v>238</v>
      </c>
      <c r="Y189" s="28">
        <f t="shared" si="4"/>
        <v>120224</v>
      </c>
      <c r="Z189" s="11"/>
      <c r="AA189" s="11"/>
      <c r="AB189" s="28">
        <f t="shared" si="5"/>
        <v>120224</v>
      </c>
    </row>
    <row r="190" spans="2:28" s="12" customFormat="1" ht="44" hidden="1" customHeight="1">
      <c r="B190" s="11">
        <v>177</v>
      </c>
      <c r="C190" s="11" t="s">
        <v>433</v>
      </c>
      <c r="D190" s="37" t="s">
        <v>35</v>
      </c>
      <c r="E190" s="11">
        <v>16</v>
      </c>
      <c r="F190" s="37" t="s">
        <v>48</v>
      </c>
      <c r="G190" s="37" t="s">
        <v>113</v>
      </c>
      <c r="H190" s="37" t="s">
        <v>114</v>
      </c>
      <c r="I190" s="37" t="s">
        <v>115</v>
      </c>
      <c r="J190" s="37" t="s">
        <v>88</v>
      </c>
      <c r="K190" s="25" t="s">
        <v>43</v>
      </c>
      <c r="L190" s="37" t="s">
        <v>118</v>
      </c>
      <c r="M190" s="11" t="s">
        <v>47</v>
      </c>
      <c r="N190" s="26">
        <v>60112</v>
      </c>
      <c r="O190" s="27">
        <v>123</v>
      </c>
      <c r="P190" s="28">
        <v>7393776</v>
      </c>
      <c r="Q190" s="11" t="s">
        <v>39</v>
      </c>
      <c r="R190" s="29">
        <v>1</v>
      </c>
      <c r="S190" s="38">
        <v>1</v>
      </c>
      <c r="T190" s="26">
        <v>60112</v>
      </c>
      <c r="U190" s="11" t="s">
        <v>586</v>
      </c>
      <c r="V190" s="11" t="s">
        <v>204</v>
      </c>
      <c r="W190" s="32">
        <v>0</v>
      </c>
      <c r="X190" s="11" t="s">
        <v>238</v>
      </c>
      <c r="Y190" s="28">
        <f t="shared" si="4"/>
        <v>60112</v>
      </c>
      <c r="Z190" s="11"/>
      <c r="AA190" s="11"/>
      <c r="AB190" s="28">
        <f t="shared" si="5"/>
        <v>60112</v>
      </c>
    </row>
    <row r="191" spans="2:28" s="12" customFormat="1" ht="44" hidden="1" customHeight="1">
      <c r="B191" s="11">
        <v>178</v>
      </c>
      <c r="C191" s="11" t="s">
        <v>433</v>
      </c>
      <c r="D191" s="37" t="s">
        <v>35</v>
      </c>
      <c r="E191" s="11">
        <v>18</v>
      </c>
      <c r="F191" s="37" t="s">
        <v>48</v>
      </c>
      <c r="G191" s="37" t="s">
        <v>119</v>
      </c>
      <c r="H191" s="37" t="s">
        <v>120</v>
      </c>
      <c r="I191" s="37" t="s">
        <v>115</v>
      </c>
      <c r="J191" s="37" t="s">
        <v>88</v>
      </c>
      <c r="K191" s="25" t="s">
        <v>37</v>
      </c>
      <c r="L191" s="37" t="s">
        <v>121</v>
      </c>
      <c r="M191" s="11" t="s">
        <v>47</v>
      </c>
      <c r="N191" s="26">
        <v>147976</v>
      </c>
      <c r="O191" s="27">
        <v>180</v>
      </c>
      <c r="P191" s="28">
        <v>26635680</v>
      </c>
      <c r="Q191" s="11" t="s">
        <v>39</v>
      </c>
      <c r="R191" s="29">
        <v>1</v>
      </c>
      <c r="S191" s="38">
        <v>12</v>
      </c>
      <c r="T191" s="26">
        <v>1775712</v>
      </c>
      <c r="U191" s="11" t="s">
        <v>587</v>
      </c>
      <c r="V191" s="11" t="s">
        <v>204</v>
      </c>
      <c r="W191" s="32">
        <v>0</v>
      </c>
      <c r="X191" s="11" t="s">
        <v>238</v>
      </c>
      <c r="Y191" s="28">
        <f t="shared" si="4"/>
        <v>1775712</v>
      </c>
      <c r="Z191" s="11"/>
      <c r="AA191" s="11"/>
      <c r="AB191" s="28">
        <f t="shared" si="5"/>
        <v>1775712</v>
      </c>
    </row>
    <row r="192" spans="2:28" s="12" customFormat="1" ht="44" hidden="1" customHeight="1">
      <c r="B192" s="11">
        <v>179</v>
      </c>
      <c r="C192" s="11" t="s">
        <v>433</v>
      </c>
      <c r="D192" s="37" t="s">
        <v>35</v>
      </c>
      <c r="E192" s="11">
        <v>18</v>
      </c>
      <c r="F192" s="37" t="s">
        <v>48</v>
      </c>
      <c r="G192" s="37" t="s">
        <v>119</v>
      </c>
      <c r="H192" s="37" t="s">
        <v>120</v>
      </c>
      <c r="I192" s="37" t="s">
        <v>115</v>
      </c>
      <c r="J192" s="37" t="s">
        <v>88</v>
      </c>
      <c r="K192" s="25" t="s">
        <v>40</v>
      </c>
      <c r="L192" s="37" t="s">
        <v>122</v>
      </c>
      <c r="M192" s="11" t="s">
        <v>47</v>
      </c>
      <c r="N192" s="26">
        <v>147976</v>
      </c>
      <c r="O192" s="27">
        <v>180</v>
      </c>
      <c r="P192" s="28">
        <v>26635680</v>
      </c>
      <c r="Q192" s="11" t="s">
        <v>39</v>
      </c>
      <c r="R192" s="29">
        <v>1</v>
      </c>
      <c r="S192" s="38">
        <v>10</v>
      </c>
      <c r="T192" s="26">
        <v>1479760</v>
      </c>
      <c r="U192" s="11" t="s">
        <v>588</v>
      </c>
      <c r="V192" s="11" t="s">
        <v>204</v>
      </c>
      <c r="W192" s="32">
        <v>0</v>
      </c>
      <c r="X192" s="11" t="s">
        <v>238</v>
      </c>
      <c r="Y192" s="28">
        <f t="shared" si="4"/>
        <v>1479760</v>
      </c>
      <c r="Z192" s="11"/>
      <c r="AA192" s="11"/>
      <c r="AB192" s="28">
        <f t="shared" si="5"/>
        <v>1479760</v>
      </c>
    </row>
    <row r="193" spans="2:28" s="12" customFormat="1" ht="44" hidden="1" customHeight="1">
      <c r="B193" s="11">
        <v>180</v>
      </c>
      <c r="C193" s="11" t="s">
        <v>433</v>
      </c>
      <c r="D193" s="37" t="s">
        <v>35</v>
      </c>
      <c r="E193" s="11">
        <v>18</v>
      </c>
      <c r="F193" s="37" t="s">
        <v>48</v>
      </c>
      <c r="G193" s="37" t="s">
        <v>119</v>
      </c>
      <c r="H193" s="37" t="s">
        <v>120</v>
      </c>
      <c r="I193" s="37" t="s">
        <v>115</v>
      </c>
      <c r="J193" s="37" t="s">
        <v>88</v>
      </c>
      <c r="K193" s="25" t="s">
        <v>43</v>
      </c>
      <c r="L193" s="37" t="s">
        <v>123</v>
      </c>
      <c r="M193" s="11" t="s">
        <v>47</v>
      </c>
      <c r="N193" s="26">
        <v>147976</v>
      </c>
      <c r="O193" s="27">
        <v>180</v>
      </c>
      <c r="P193" s="28">
        <v>26635680</v>
      </c>
      <c r="Q193" s="11" t="s">
        <v>39</v>
      </c>
      <c r="R193" s="29">
        <v>1</v>
      </c>
      <c r="S193" s="38">
        <v>5</v>
      </c>
      <c r="T193" s="26">
        <v>739880</v>
      </c>
      <c r="U193" s="11" t="s">
        <v>589</v>
      </c>
      <c r="V193" s="11" t="s">
        <v>204</v>
      </c>
      <c r="W193" s="32">
        <v>0</v>
      </c>
      <c r="X193" s="11" t="s">
        <v>238</v>
      </c>
      <c r="Y193" s="28">
        <f t="shared" si="4"/>
        <v>739880</v>
      </c>
      <c r="Z193" s="11"/>
      <c r="AA193" s="11"/>
      <c r="AB193" s="28">
        <f t="shared" si="5"/>
        <v>739880</v>
      </c>
    </row>
    <row r="194" spans="2:28" s="12" customFormat="1" ht="44" hidden="1" customHeight="1">
      <c r="B194" s="11">
        <v>181</v>
      </c>
      <c r="C194" s="11" t="s">
        <v>433</v>
      </c>
      <c r="D194" s="37" t="s">
        <v>35</v>
      </c>
      <c r="E194" s="11">
        <v>23</v>
      </c>
      <c r="F194" s="37" t="s">
        <v>36</v>
      </c>
      <c r="G194" s="37" t="s">
        <v>124</v>
      </c>
      <c r="H194" s="37" t="s">
        <v>125</v>
      </c>
      <c r="I194" s="37" t="s">
        <v>115</v>
      </c>
      <c r="J194" s="37" t="s">
        <v>88</v>
      </c>
      <c r="K194" s="25" t="s">
        <v>37</v>
      </c>
      <c r="L194" s="37" t="s">
        <v>126</v>
      </c>
      <c r="M194" s="11" t="s">
        <v>47</v>
      </c>
      <c r="N194" s="26">
        <v>117912</v>
      </c>
      <c r="O194" s="27">
        <v>6</v>
      </c>
      <c r="P194" s="28">
        <v>707472</v>
      </c>
      <c r="Q194" s="11" t="s">
        <v>39</v>
      </c>
      <c r="R194" s="29">
        <v>1</v>
      </c>
      <c r="S194" s="38">
        <v>1</v>
      </c>
      <c r="T194" s="26">
        <v>117912</v>
      </c>
      <c r="U194" s="11" t="s">
        <v>590</v>
      </c>
      <c r="V194" s="11" t="s">
        <v>204</v>
      </c>
      <c r="W194" s="32">
        <v>0</v>
      </c>
      <c r="X194" s="11" t="s">
        <v>238</v>
      </c>
      <c r="Y194" s="28">
        <f t="shared" si="4"/>
        <v>117912</v>
      </c>
      <c r="Z194" s="11"/>
      <c r="AA194" s="11"/>
      <c r="AB194" s="28">
        <f t="shared" si="5"/>
        <v>117912</v>
      </c>
    </row>
    <row r="195" spans="2:28" s="12" customFormat="1" ht="44" hidden="1" customHeight="1">
      <c r="B195" s="11">
        <v>182</v>
      </c>
      <c r="C195" s="11" t="s">
        <v>433</v>
      </c>
      <c r="D195" s="37" t="s">
        <v>35</v>
      </c>
      <c r="E195" s="11">
        <v>26</v>
      </c>
      <c r="F195" s="37" t="s">
        <v>36</v>
      </c>
      <c r="G195" s="37" t="s">
        <v>127</v>
      </c>
      <c r="H195" s="37" t="s">
        <v>128</v>
      </c>
      <c r="I195" s="37" t="s">
        <v>115</v>
      </c>
      <c r="J195" s="37" t="s">
        <v>88</v>
      </c>
      <c r="K195" s="25" t="s">
        <v>40</v>
      </c>
      <c r="L195" s="37" t="s">
        <v>129</v>
      </c>
      <c r="M195" s="11" t="s">
        <v>47</v>
      </c>
      <c r="N195" s="26">
        <v>90168</v>
      </c>
      <c r="O195" s="27">
        <v>6</v>
      </c>
      <c r="P195" s="28">
        <v>541008</v>
      </c>
      <c r="Q195" s="11" t="s">
        <v>39</v>
      </c>
      <c r="R195" s="29">
        <v>1</v>
      </c>
      <c r="S195" s="38">
        <v>2</v>
      </c>
      <c r="T195" s="26">
        <v>180336</v>
      </c>
      <c r="U195" s="11" t="s">
        <v>591</v>
      </c>
      <c r="V195" s="11" t="s">
        <v>204</v>
      </c>
      <c r="W195" s="32">
        <v>0</v>
      </c>
      <c r="X195" s="11" t="s">
        <v>238</v>
      </c>
      <c r="Y195" s="28">
        <f t="shared" si="4"/>
        <v>180336</v>
      </c>
      <c r="Z195" s="11"/>
      <c r="AA195" s="11"/>
      <c r="AB195" s="28">
        <f t="shared" si="5"/>
        <v>180336</v>
      </c>
    </row>
    <row r="196" spans="2:28" s="12" customFormat="1" ht="44" hidden="1" customHeight="1">
      <c r="B196" s="11">
        <v>183</v>
      </c>
      <c r="C196" s="11" t="s">
        <v>433</v>
      </c>
      <c r="D196" s="37" t="s">
        <v>35</v>
      </c>
      <c r="E196" s="11">
        <v>27</v>
      </c>
      <c r="F196" s="37" t="s">
        <v>36</v>
      </c>
      <c r="G196" s="37" t="s">
        <v>130</v>
      </c>
      <c r="H196" s="37" t="s">
        <v>131</v>
      </c>
      <c r="I196" s="37" t="s">
        <v>115</v>
      </c>
      <c r="J196" s="37" t="s">
        <v>88</v>
      </c>
      <c r="K196" s="25" t="s">
        <v>40</v>
      </c>
      <c r="L196" s="37" t="s">
        <v>132</v>
      </c>
      <c r="M196" s="11" t="s">
        <v>47</v>
      </c>
      <c r="N196" s="26">
        <v>90168</v>
      </c>
      <c r="O196" s="27">
        <v>9</v>
      </c>
      <c r="P196" s="28">
        <v>811512</v>
      </c>
      <c r="Q196" s="11" t="s">
        <v>42</v>
      </c>
      <c r="R196" s="29">
        <v>1</v>
      </c>
      <c r="S196" s="38">
        <v>2</v>
      </c>
      <c r="T196" s="26">
        <v>180336</v>
      </c>
      <c r="U196" s="11" t="s">
        <v>251</v>
      </c>
      <c r="V196" s="11" t="s">
        <v>217</v>
      </c>
      <c r="W196" s="32">
        <v>0</v>
      </c>
      <c r="X196" s="11" t="s">
        <v>239</v>
      </c>
      <c r="Y196" s="28">
        <f t="shared" si="4"/>
        <v>180336</v>
      </c>
      <c r="Z196" s="11"/>
      <c r="AA196" s="11"/>
      <c r="AB196" s="28">
        <f t="shared" si="5"/>
        <v>180336</v>
      </c>
    </row>
    <row r="197" spans="2:28" s="12" customFormat="1" ht="44" customHeight="1">
      <c r="B197" s="11">
        <v>184</v>
      </c>
      <c r="C197" s="11" t="s">
        <v>433</v>
      </c>
      <c r="D197" s="37" t="s">
        <v>35</v>
      </c>
      <c r="E197" s="11">
        <v>48</v>
      </c>
      <c r="F197" s="37" t="s">
        <v>46</v>
      </c>
      <c r="G197" s="37" t="s">
        <v>133</v>
      </c>
      <c r="H197" s="37" t="s">
        <v>134</v>
      </c>
      <c r="I197" s="37" t="s">
        <v>135</v>
      </c>
      <c r="J197" s="37" t="s">
        <v>88</v>
      </c>
      <c r="K197" s="25" t="s">
        <v>37</v>
      </c>
      <c r="L197" s="37" t="s">
        <v>136</v>
      </c>
      <c r="M197" s="11" t="s">
        <v>49</v>
      </c>
      <c r="N197" s="26">
        <v>14889464</v>
      </c>
      <c r="O197" s="27">
        <v>1</v>
      </c>
      <c r="P197" s="28">
        <v>14889464</v>
      </c>
      <c r="Q197" s="11" t="s">
        <v>50</v>
      </c>
      <c r="R197" s="29">
        <v>0.05</v>
      </c>
      <c r="S197" s="38">
        <v>1</v>
      </c>
      <c r="T197" s="26">
        <v>744473</v>
      </c>
      <c r="U197" s="11" t="s">
        <v>51</v>
      </c>
      <c r="V197" s="11" t="s">
        <v>597</v>
      </c>
      <c r="W197" s="32">
        <v>744473</v>
      </c>
      <c r="X197" s="11" t="s">
        <v>198</v>
      </c>
      <c r="Y197" s="28">
        <f t="shared" si="4"/>
        <v>0</v>
      </c>
      <c r="Z197" s="11"/>
      <c r="AA197" s="11"/>
      <c r="AB197" s="28">
        <f t="shared" si="5"/>
        <v>0</v>
      </c>
    </row>
    <row r="198" spans="2:28" s="12" customFormat="1" ht="44" customHeight="1">
      <c r="B198" s="11">
        <v>185</v>
      </c>
      <c r="C198" s="11" t="s">
        <v>433</v>
      </c>
      <c r="D198" s="37" t="s">
        <v>35</v>
      </c>
      <c r="E198" s="11">
        <v>48</v>
      </c>
      <c r="F198" s="37" t="s">
        <v>46</v>
      </c>
      <c r="G198" s="37" t="s">
        <v>133</v>
      </c>
      <c r="H198" s="37" t="s">
        <v>134</v>
      </c>
      <c r="I198" s="37" t="s">
        <v>135</v>
      </c>
      <c r="J198" s="37" t="s">
        <v>88</v>
      </c>
      <c r="K198" s="25" t="s">
        <v>40</v>
      </c>
      <c r="L198" s="37" t="s">
        <v>137</v>
      </c>
      <c r="M198" s="11" t="s">
        <v>49</v>
      </c>
      <c r="N198" s="26">
        <v>14889464</v>
      </c>
      <c r="O198" s="27">
        <v>1</v>
      </c>
      <c r="P198" s="28">
        <v>14889464</v>
      </c>
      <c r="Q198" s="11" t="s">
        <v>50</v>
      </c>
      <c r="R198" s="29">
        <v>0.05</v>
      </c>
      <c r="S198" s="38">
        <v>1</v>
      </c>
      <c r="T198" s="26">
        <v>744473</v>
      </c>
      <c r="U198" s="11" t="s">
        <v>52</v>
      </c>
      <c r="V198" s="11" t="s">
        <v>597</v>
      </c>
      <c r="W198" s="32">
        <v>744473</v>
      </c>
      <c r="X198" s="11" t="s">
        <v>598</v>
      </c>
      <c r="Y198" s="28">
        <f t="shared" si="4"/>
        <v>0</v>
      </c>
      <c r="Z198" s="11"/>
      <c r="AA198" s="11"/>
      <c r="AB198" s="28">
        <f t="shared" si="5"/>
        <v>0</v>
      </c>
    </row>
    <row r="199" spans="2:28" s="12" customFormat="1" ht="44" customHeight="1">
      <c r="B199" s="11">
        <v>186</v>
      </c>
      <c r="C199" s="11" t="s">
        <v>433</v>
      </c>
      <c r="D199" s="37" t="s">
        <v>35</v>
      </c>
      <c r="E199" s="11">
        <v>48</v>
      </c>
      <c r="F199" s="37" t="s">
        <v>46</v>
      </c>
      <c r="G199" s="37" t="s">
        <v>133</v>
      </c>
      <c r="H199" s="37" t="s">
        <v>134</v>
      </c>
      <c r="I199" s="37" t="s">
        <v>135</v>
      </c>
      <c r="J199" s="37" t="s">
        <v>88</v>
      </c>
      <c r="K199" s="25" t="s">
        <v>43</v>
      </c>
      <c r="L199" s="37" t="s">
        <v>138</v>
      </c>
      <c r="M199" s="11" t="s">
        <v>49</v>
      </c>
      <c r="N199" s="26">
        <v>14889464</v>
      </c>
      <c r="O199" s="27">
        <v>1</v>
      </c>
      <c r="P199" s="28">
        <v>14889464</v>
      </c>
      <c r="Q199" s="11" t="s">
        <v>50</v>
      </c>
      <c r="R199" s="29">
        <v>0.05</v>
      </c>
      <c r="S199" s="38">
        <v>1</v>
      </c>
      <c r="T199" s="26">
        <v>744473</v>
      </c>
      <c r="U199" s="11" t="s">
        <v>53</v>
      </c>
      <c r="V199" s="11" t="s">
        <v>597</v>
      </c>
      <c r="W199" s="32">
        <v>744473</v>
      </c>
      <c r="X199" s="11" t="s">
        <v>598</v>
      </c>
      <c r="Y199" s="28">
        <f t="shared" si="4"/>
        <v>0</v>
      </c>
      <c r="Z199" s="11"/>
      <c r="AA199" s="11"/>
      <c r="AB199" s="28">
        <f t="shared" si="5"/>
        <v>0</v>
      </c>
    </row>
    <row r="200" spans="2:28" s="12" customFormat="1" ht="44" hidden="1" customHeight="1">
      <c r="B200" s="11">
        <v>187</v>
      </c>
      <c r="C200" s="11" t="s">
        <v>433</v>
      </c>
      <c r="D200" s="37" t="s">
        <v>35</v>
      </c>
      <c r="E200" s="11">
        <v>2</v>
      </c>
      <c r="F200" s="37" t="s">
        <v>36</v>
      </c>
      <c r="G200" s="37" t="s">
        <v>139</v>
      </c>
      <c r="H200" s="37" t="s">
        <v>140</v>
      </c>
      <c r="I200" s="37" t="s">
        <v>141</v>
      </c>
      <c r="J200" s="37" t="s">
        <v>88</v>
      </c>
      <c r="K200" s="25" t="s">
        <v>37</v>
      </c>
      <c r="L200" s="37" t="s">
        <v>142</v>
      </c>
      <c r="M200" s="11" t="s">
        <v>49</v>
      </c>
      <c r="N200" s="26">
        <v>36994</v>
      </c>
      <c r="O200" s="27">
        <v>7806</v>
      </c>
      <c r="P200" s="28">
        <v>288775164</v>
      </c>
      <c r="Q200" s="11" t="s">
        <v>39</v>
      </c>
      <c r="R200" s="29">
        <v>1</v>
      </c>
      <c r="S200" s="38">
        <v>103</v>
      </c>
      <c r="T200" s="26">
        <v>3810382</v>
      </c>
      <c r="U200" s="11" t="s">
        <v>54</v>
      </c>
      <c r="V200" s="11" t="s">
        <v>204</v>
      </c>
      <c r="W200" s="32"/>
      <c r="X200" s="11" t="s">
        <v>205</v>
      </c>
      <c r="Y200" s="28">
        <f t="shared" si="4"/>
        <v>3810382</v>
      </c>
      <c r="Z200" s="11"/>
      <c r="AA200" s="11"/>
      <c r="AB200" s="28">
        <f t="shared" si="5"/>
        <v>3810382</v>
      </c>
    </row>
    <row r="201" spans="2:28" s="12" customFormat="1" ht="44" hidden="1" customHeight="1">
      <c r="B201" s="11">
        <v>188</v>
      </c>
      <c r="C201" s="11" t="s">
        <v>433</v>
      </c>
      <c r="D201" s="37" t="s">
        <v>35</v>
      </c>
      <c r="E201" s="11">
        <v>2</v>
      </c>
      <c r="F201" s="37" t="s">
        <v>36</v>
      </c>
      <c r="G201" s="37" t="s">
        <v>139</v>
      </c>
      <c r="H201" s="37" t="s">
        <v>140</v>
      </c>
      <c r="I201" s="37" t="s">
        <v>141</v>
      </c>
      <c r="J201" s="37" t="s">
        <v>88</v>
      </c>
      <c r="K201" s="25" t="s">
        <v>40</v>
      </c>
      <c r="L201" s="37" t="s">
        <v>143</v>
      </c>
      <c r="M201" s="11" t="s">
        <v>49</v>
      </c>
      <c r="N201" s="26">
        <v>36994</v>
      </c>
      <c r="O201" s="27">
        <v>8870</v>
      </c>
      <c r="P201" s="28">
        <v>328136780</v>
      </c>
      <c r="Q201" s="11" t="s">
        <v>39</v>
      </c>
      <c r="R201" s="29">
        <v>1</v>
      </c>
      <c r="S201" s="38">
        <v>80</v>
      </c>
      <c r="T201" s="26">
        <v>2959520</v>
      </c>
      <c r="U201" s="11" t="s">
        <v>55</v>
      </c>
      <c r="V201" s="11" t="s">
        <v>204</v>
      </c>
      <c r="W201" s="32"/>
      <c r="X201" s="11" t="s">
        <v>205</v>
      </c>
      <c r="Y201" s="28">
        <f t="shared" si="4"/>
        <v>2959520</v>
      </c>
      <c r="Z201" s="11"/>
      <c r="AA201" s="11"/>
      <c r="AB201" s="28">
        <f t="shared" si="5"/>
        <v>2959520</v>
      </c>
    </row>
    <row r="202" spans="2:28" s="12" customFormat="1" ht="44" hidden="1" customHeight="1">
      <c r="B202" s="11">
        <v>189</v>
      </c>
      <c r="C202" s="11" t="s">
        <v>433</v>
      </c>
      <c r="D202" s="37" t="s">
        <v>35</v>
      </c>
      <c r="E202" s="11">
        <v>2</v>
      </c>
      <c r="F202" s="37" t="s">
        <v>36</v>
      </c>
      <c r="G202" s="37" t="s">
        <v>139</v>
      </c>
      <c r="H202" s="37" t="s">
        <v>140</v>
      </c>
      <c r="I202" s="37" t="s">
        <v>141</v>
      </c>
      <c r="J202" s="37" t="s">
        <v>88</v>
      </c>
      <c r="K202" s="25" t="s">
        <v>41</v>
      </c>
      <c r="L202" s="37" t="s">
        <v>144</v>
      </c>
      <c r="M202" s="11" t="s">
        <v>49</v>
      </c>
      <c r="N202" s="26">
        <v>36994</v>
      </c>
      <c r="O202" s="27">
        <v>9418</v>
      </c>
      <c r="P202" s="28">
        <v>348409492</v>
      </c>
      <c r="Q202" s="11" t="s">
        <v>39</v>
      </c>
      <c r="R202" s="29">
        <v>1</v>
      </c>
      <c r="S202" s="38">
        <v>64</v>
      </c>
      <c r="T202" s="26">
        <v>2367616</v>
      </c>
      <c r="U202" s="11" t="s">
        <v>56</v>
      </c>
      <c r="V202" s="11" t="s">
        <v>204</v>
      </c>
      <c r="W202" s="32"/>
      <c r="X202" s="11" t="s">
        <v>205</v>
      </c>
      <c r="Y202" s="28">
        <f t="shared" si="4"/>
        <v>2367616</v>
      </c>
      <c r="Z202" s="11"/>
      <c r="AA202" s="11"/>
      <c r="AB202" s="28">
        <f t="shared" si="5"/>
        <v>2367616</v>
      </c>
    </row>
    <row r="203" spans="2:28" s="12" customFormat="1" ht="44" hidden="1" customHeight="1">
      <c r="B203" s="11">
        <v>190</v>
      </c>
      <c r="C203" s="11" t="s">
        <v>433</v>
      </c>
      <c r="D203" s="37" t="s">
        <v>35</v>
      </c>
      <c r="E203" s="11">
        <v>3</v>
      </c>
      <c r="F203" s="37" t="s">
        <v>36</v>
      </c>
      <c r="G203" s="37" t="s">
        <v>145</v>
      </c>
      <c r="H203" s="37" t="s">
        <v>146</v>
      </c>
      <c r="I203" s="37" t="s">
        <v>141</v>
      </c>
      <c r="J203" s="37" t="s">
        <v>88</v>
      </c>
      <c r="K203" s="25" t="s">
        <v>40</v>
      </c>
      <c r="L203" s="37" t="s">
        <v>147</v>
      </c>
      <c r="M203" s="11" t="s">
        <v>49</v>
      </c>
      <c r="N203" s="26">
        <v>46242</v>
      </c>
      <c r="O203" s="27">
        <v>332.6</v>
      </c>
      <c r="P203" s="28">
        <v>15380089.200000001</v>
      </c>
      <c r="Q203" s="11" t="s">
        <v>39</v>
      </c>
      <c r="R203" s="29">
        <v>1</v>
      </c>
      <c r="S203" s="38">
        <v>9</v>
      </c>
      <c r="T203" s="26">
        <v>416178</v>
      </c>
      <c r="U203" s="11" t="s">
        <v>57</v>
      </c>
      <c r="V203" s="11" t="s">
        <v>204</v>
      </c>
      <c r="W203" s="32"/>
      <c r="X203" s="11" t="s">
        <v>205</v>
      </c>
      <c r="Y203" s="28">
        <f t="shared" si="4"/>
        <v>416178</v>
      </c>
      <c r="Z203" s="11"/>
      <c r="AA203" s="11"/>
      <c r="AB203" s="28">
        <f t="shared" si="5"/>
        <v>416178</v>
      </c>
    </row>
    <row r="204" spans="2:28" s="12" customFormat="1" ht="44" hidden="1" customHeight="1">
      <c r="B204" s="11">
        <v>191</v>
      </c>
      <c r="C204" s="11" t="s">
        <v>433</v>
      </c>
      <c r="D204" s="37" t="s">
        <v>35</v>
      </c>
      <c r="E204" s="11">
        <v>2</v>
      </c>
      <c r="F204" s="37" t="s">
        <v>36</v>
      </c>
      <c r="G204" s="37" t="s">
        <v>139</v>
      </c>
      <c r="H204" s="37" t="s">
        <v>140</v>
      </c>
      <c r="I204" s="37" t="s">
        <v>141</v>
      </c>
      <c r="J204" s="37" t="s">
        <v>88</v>
      </c>
      <c r="K204" s="25" t="s">
        <v>37</v>
      </c>
      <c r="L204" s="37" t="s">
        <v>142</v>
      </c>
      <c r="M204" s="11" t="s">
        <v>49</v>
      </c>
      <c r="N204" s="26">
        <v>36994</v>
      </c>
      <c r="O204" s="27">
        <v>7806</v>
      </c>
      <c r="P204" s="28">
        <v>288775164</v>
      </c>
      <c r="Q204" s="11" t="s">
        <v>45</v>
      </c>
      <c r="R204" s="29">
        <v>1</v>
      </c>
      <c r="S204" s="38">
        <v>7.4626878389210001</v>
      </c>
      <c r="T204" s="26">
        <v>276075</v>
      </c>
      <c r="U204" s="11" t="s">
        <v>58</v>
      </c>
      <c r="V204" s="11" t="s">
        <v>595</v>
      </c>
      <c r="W204" s="32">
        <v>276075</v>
      </c>
      <c r="X204" s="11" t="s">
        <v>599</v>
      </c>
      <c r="Y204" s="28">
        <f t="shared" si="4"/>
        <v>0</v>
      </c>
      <c r="Z204" s="11"/>
      <c r="AA204" s="11"/>
      <c r="AB204" s="28">
        <f t="shared" si="5"/>
        <v>0</v>
      </c>
    </row>
    <row r="205" spans="2:28" s="12" customFormat="1" ht="44" hidden="1" customHeight="1">
      <c r="B205" s="11">
        <v>192</v>
      </c>
      <c r="C205" s="11" t="s">
        <v>433</v>
      </c>
      <c r="D205" s="37" t="s">
        <v>35</v>
      </c>
      <c r="E205" s="11">
        <v>2</v>
      </c>
      <c r="F205" s="37" t="s">
        <v>36</v>
      </c>
      <c r="G205" s="37" t="s">
        <v>139</v>
      </c>
      <c r="H205" s="37" t="s">
        <v>140</v>
      </c>
      <c r="I205" s="37" t="s">
        <v>141</v>
      </c>
      <c r="J205" s="37" t="s">
        <v>88</v>
      </c>
      <c r="K205" s="25" t="s">
        <v>40</v>
      </c>
      <c r="L205" s="37" t="s">
        <v>143</v>
      </c>
      <c r="M205" s="11" t="s">
        <v>49</v>
      </c>
      <c r="N205" s="26">
        <v>36994</v>
      </c>
      <c r="O205" s="27">
        <v>8870</v>
      </c>
      <c r="P205" s="28">
        <v>328136780</v>
      </c>
      <c r="Q205" s="11" t="s">
        <v>45</v>
      </c>
      <c r="R205" s="29">
        <v>1</v>
      </c>
      <c r="S205" s="38">
        <v>70.895534469749506</v>
      </c>
      <c r="T205" s="26">
        <v>2622709</v>
      </c>
      <c r="U205" s="11" t="s">
        <v>59</v>
      </c>
      <c r="V205" s="11" t="s">
        <v>595</v>
      </c>
      <c r="W205" s="32">
        <v>2622709</v>
      </c>
      <c r="X205" s="11" t="s">
        <v>600</v>
      </c>
      <c r="Y205" s="28">
        <f t="shared" si="4"/>
        <v>0</v>
      </c>
      <c r="Z205" s="11"/>
      <c r="AA205" s="11"/>
      <c r="AB205" s="28">
        <f t="shared" si="5"/>
        <v>0</v>
      </c>
    </row>
    <row r="206" spans="2:28" s="12" customFormat="1" ht="44" hidden="1" customHeight="1">
      <c r="B206" s="11">
        <v>193</v>
      </c>
      <c r="C206" s="11" t="s">
        <v>433</v>
      </c>
      <c r="D206" s="37" t="s">
        <v>35</v>
      </c>
      <c r="E206" s="11">
        <v>2</v>
      </c>
      <c r="F206" s="37" t="s">
        <v>36</v>
      </c>
      <c r="G206" s="37" t="s">
        <v>139</v>
      </c>
      <c r="H206" s="37" t="s">
        <v>140</v>
      </c>
      <c r="I206" s="37" t="s">
        <v>141</v>
      </c>
      <c r="J206" s="37" t="s">
        <v>88</v>
      </c>
      <c r="K206" s="25" t="s">
        <v>41</v>
      </c>
      <c r="L206" s="37" t="s">
        <v>144</v>
      </c>
      <c r="M206" s="11" t="s">
        <v>49</v>
      </c>
      <c r="N206" s="26">
        <v>36994</v>
      </c>
      <c r="O206" s="27">
        <v>9418</v>
      </c>
      <c r="P206" s="28">
        <v>348409492</v>
      </c>
      <c r="Q206" s="11" t="s">
        <v>45</v>
      </c>
      <c r="R206" s="29">
        <v>1</v>
      </c>
      <c r="S206" s="38">
        <v>147.01495042674372</v>
      </c>
      <c r="T206" s="26">
        <v>5438671</v>
      </c>
      <c r="U206" s="11" t="s">
        <v>60</v>
      </c>
      <c r="V206" s="11" t="s">
        <v>595</v>
      </c>
      <c r="W206" s="32">
        <v>2898784</v>
      </c>
      <c r="X206" s="11" t="s">
        <v>601</v>
      </c>
      <c r="Y206" s="28">
        <f t="shared" ref="Y206:Y234" si="6">T206-W206</f>
        <v>2539887</v>
      </c>
      <c r="Z206" s="34" t="s">
        <v>607</v>
      </c>
      <c r="AA206" s="11">
        <v>2539887</v>
      </c>
      <c r="AB206" s="28">
        <f t="shared" ref="AB206:AB234" si="7">Y206-AA206</f>
        <v>0</v>
      </c>
    </row>
    <row r="207" spans="2:28" s="12" customFormat="1" ht="44" hidden="1" customHeight="1">
      <c r="B207" s="11">
        <v>194</v>
      </c>
      <c r="C207" s="11" t="s">
        <v>433</v>
      </c>
      <c r="D207" s="37" t="s">
        <v>35</v>
      </c>
      <c r="E207" s="11">
        <v>29</v>
      </c>
      <c r="F207" s="37" t="s">
        <v>36</v>
      </c>
      <c r="G207" s="37" t="s">
        <v>148</v>
      </c>
      <c r="H207" s="37" t="s">
        <v>149</v>
      </c>
      <c r="I207" s="37" t="s">
        <v>115</v>
      </c>
      <c r="J207" s="37" t="s">
        <v>88</v>
      </c>
      <c r="K207" s="25" t="s">
        <v>41</v>
      </c>
      <c r="L207" s="37" t="s">
        <v>150</v>
      </c>
      <c r="M207" s="11" t="s">
        <v>49</v>
      </c>
      <c r="N207" s="26">
        <v>34680</v>
      </c>
      <c r="O207" s="27">
        <v>6</v>
      </c>
      <c r="P207" s="28">
        <v>208080</v>
      </c>
      <c r="Q207" s="11" t="s">
        <v>39</v>
      </c>
      <c r="R207" s="29">
        <v>1</v>
      </c>
      <c r="S207" s="38">
        <v>2</v>
      </c>
      <c r="T207" s="26">
        <v>69360</v>
      </c>
      <c r="U207" s="11" t="s">
        <v>61</v>
      </c>
      <c r="V207" s="11" t="s">
        <v>204</v>
      </c>
      <c r="W207" s="32"/>
      <c r="X207" s="11" t="s">
        <v>205</v>
      </c>
      <c r="Y207" s="28">
        <f t="shared" si="6"/>
        <v>69360</v>
      </c>
      <c r="Z207" s="11"/>
      <c r="AA207" s="11"/>
      <c r="AB207" s="28">
        <f t="shared" si="7"/>
        <v>69360</v>
      </c>
    </row>
    <row r="208" spans="2:28" s="12" customFormat="1" ht="44" hidden="1" customHeight="1">
      <c r="B208" s="11">
        <v>195</v>
      </c>
      <c r="C208" s="11" t="s">
        <v>433</v>
      </c>
      <c r="D208" s="37" t="s">
        <v>35</v>
      </c>
      <c r="E208" s="11">
        <v>4</v>
      </c>
      <c r="F208" s="37" t="s">
        <v>36</v>
      </c>
      <c r="G208" s="37" t="s">
        <v>151</v>
      </c>
      <c r="H208" s="37" t="s">
        <v>152</v>
      </c>
      <c r="I208" s="37" t="s">
        <v>87</v>
      </c>
      <c r="J208" s="37" t="s">
        <v>88</v>
      </c>
      <c r="K208" s="25" t="s">
        <v>37</v>
      </c>
      <c r="L208" s="37" t="s">
        <v>153</v>
      </c>
      <c r="M208" s="11" t="s">
        <v>62</v>
      </c>
      <c r="N208" s="26">
        <v>60112</v>
      </c>
      <c r="O208" s="27">
        <v>1203</v>
      </c>
      <c r="P208" s="28">
        <v>72314736</v>
      </c>
      <c r="Q208" s="11" t="s">
        <v>39</v>
      </c>
      <c r="R208" s="29">
        <v>1</v>
      </c>
      <c r="S208" s="38">
        <v>45</v>
      </c>
      <c r="T208" s="26">
        <v>2705040</v>
      </c>
      <c r="U208" s="11" t="s">
        <v>63</v>
      </c>
      <c r="V208" s="11" t="s">
        <v>204</v>
      </c>
      <c r="W208" s="32">
        <v>0</v>
      </c>
      <c r="X208" s="11" t="s">
        <v>212</v>
      </c>
      <c r="Y208" s="28">
        <f t="shared" si="6"/>
        <v>2705040</v>
      </c>
      <c r="Z208" s="11"/>
      <c r="AA208" s="11"/>
      <c r="AB208" s="28">
        <f t="shared" si="7"/>
        <v>2705040</v>
      </c>
    </row>
    <row r="209" spans="2:28" s="12" customFormat="1" ht="44" hidden="1" customHeight="1">
      <c r="B209" s="11">
        <v>196</v>
      </c>
      <c r="C209" s="11" t="s">
        <v>433</v>
      </c>
      <c r="D209" s="37" t="s">
        <v>35</v>
      </c>
      <c r="E209" s="11">
        <v>4</v>
      </c>
      <c r="F209" s="37" t="s">
        <v>36</v>
      </c>
      <c r="G209" s="37" t="s">
        <v>151</v>
      </c>
      <c r="H209" s="37" t="s">
        <v>152</v>
      </c>
      <c r="I209" s="37" t="s">
        <v>87</v>
      </c>
      <c r="J209" s="37" t="s">
        <v>88</v>
      </c>
      <c r="K209" s="25" t="s">
        <v>40</v>
      </c>
      <c r="L209" s="37" t="s">
        <v>154</v>
      </c>
      <c r="M209" s="11" t="s">
        <v>62</v>
      </c>
      <c r="N209" s="26">
        <v>60112</v>
      </c>
      <c r="O209" s="27">
        <v>1192</v>
      </c>
      <c r="P209" s="28">
        <v>71653504</v>
      </c>
      <c r="Q209" s="11" t="s">
        <v>39</v>
      </c>
      <c r="R209" s="29">
        <v>1</v>
      </c>
      <c r="S209" s="38">
        <v>56</v>
      </c>
      <c r="T209" s="26">
        <v>3366272</v>
      </c>
      <c r="U209" s="11" t="s">
        <v>64</v>
      </c>
      <c r="V209" s="11" t="s">
        <v>204</v>
      </c>
      <c r="W209" s="32">
        <v>0</v>
      </c>
      <c r="X209" s="11" t="s">
        <v>212</v>
      </c>
      <c r="Y209" s="28">
        <f t="shared" si="6"/>
        <v>3366272</v>
      </c>
      <c r="Z209" s="11"/>
      <c r="AA209" s="11"/>
      <c r="AB209" s="28">
        <f t="shared" si="7"/>
        <v>3366272</v>
      </c>
    </row>
    <row r="210" spans="2:28" s="12" customFormat="1" ht="44" hidden="1" customHeight="1">
      <c r="B210" s="11">
        <v>197</v>
      </c>
      <c r="C210" s="11" t="s">
        <v>433</v>
      </c>
      <c r="D210" s="37" t="s">
        <v>35</v>
      </c>
      <c r="E210" s="11">
        <v>4</v>
      </c>
      <c r="F210" s="37" t="s">
        <v>36</v>
      </c>
      <c r="G210" s="37" t="s">
        <v>151</v>
      </c>
      <c r="H210" s="37" t="s">
        <v>152</v>
      </c>
      <c r="I210" s="37" t="s">
        <v>87</v>
      </c>
      <c r="J210" s="37" t="s">
        <v>88</v>
      </c>
      <c r="K210" s="25" t="s">
        <v>41</v>
      </c>
      <c r="L210" s="37" t="s">
        <v>155</v>
      </c>
      <c r="M210" s="11" t="s">
        <v>62</v>
      </c>
      <c r="N210" s="26">
        <v>60112</v>
      </c>
      <c r="O210" s="27">
        <v>1130</v>
      </c>
      <c r="P210" s="28">
        <v>67926560</v>
      </c>
      <c r="Q210" s="11" t="s">
        <v>39</v>
      </c>
      <c r="R210" s="29">
        <v>1</v>
      </c>
      <c r="S210" s="38">
        <v>34</v>
      </c>
      <c r="T210" s="26">
        <v>2043808</v>
      </c>
      <c r="U210" s="11" t="s">
        <v>65</v>
      </c>
      <c r="V210" s="11" t="s">
        <v>204</v>
      </c>
      <c r="W210" s="32">
        <v>0</v>
      </c>
      <c r="X210" s="11" t="s">
        <v>212</v>
      </c>
      <c r="Y210" s="28">
        <f t="shared" si="6"/>
        <v>2043808</v>
      </c>
      <c r="Z210" s="11"/>
      <c r="AA210" s="11"/>
      <c r="AB210" s="28">
        <f t="shared" si="7"/>
        <v>2043808</v>
      </c>
    </row>
    <row r="211" spans="2:28" s="12" customFormat="1" ht="44" hidden="1" customHeight="1">
      <c r="B211" s="11">
        <v>198</v>
      </c>
      <c r="C211" s="11" t="s">
        <v>433</v>
      </c>
      <c r="D211" s="37" t="s">
        <v>35</v>
      </c>
      <c r="E211" s="11">
        <v>12</v>
      </c>
      <c r="F211" s="37" t="s">
        <v>48</v>
      </c>
      <c r="G211" s="37" t="s">
        <v>156</v>
      </c>
      <c r="H211" s="37" t="s">
        <v>157</v>
      </c>
      <c r="I211" s="37" t="s">
        <v>115</v>
      </c>
      <c r="J211" s="37" t="s">
        <v>88</v>
      </c>
      <c r="K211" s="25" t="s">
        <v>37</v>
      </c>
      <c r="L211" s="37" t="s">
        <v>158</v>
      </c>
      <c r="M211" s="11" t="s">
        <v>62</v>
      </c>
      <c r="N211" s="26">
        <v>79149</v>
      </c>
      <c r="O211" s="27">
        <v>489</v>
      </c>
      <c r="P211" s="28">
        <v>38703861</v>
      </c>
      <c r="Q211" s="11" t="s">
        <v>39</v>
      </c>
      <c r="R211" s="29">
        <v>1</v>
      </c>
      <c r="S211" s="38">
        <v>13</v>
      </c>
      <c r="T211" s="26">
        <v>1028937</v>
      </c>
      <c r="U211" s="11" t="s">
        <v>66</v>
      </c>
      <c r="V211" s="11" t="s">
        <v>204</v>
      </c>
      <c r="W211" s="32">
        <v>0</v>
      </c>
      <c r="X211" s="11" t="s">
        <v>212</v>
      </c>
      <c r="Y211" s="28">
        <f t="shared" si="6"/>
        <v>1028937</v>
      </c>
      <c r="Z211" s="11"/>
      <c r="AA211" s="11"/>
      <c r="AB211" s="28">
        <f t="shared" si="7"/>
        <v>1028937</v>
      </c>
    </row>
    <row r="212" spans="2:28" s="12" customFormat="1" ht="44" hidden="1" customHeight="1">
      <c r="B212" s="11">
        <v>199</v>
      </c>
      <c r="C212" s="11" t="s">
        <v>433</v>
      </c>
      <c r="D212" s="37" t="s">
        <v>35</v>
      </c>
      <c r="E212" s="11">
        <v>12</v>
      </c>
      <c r="F212" s="37" t="s">
        <v>48</v>
      </c>
      <c r="G212" s="37" t="s">
        <v>156</v>
      </c>
      <c r="H212" s="37" t="s">
        <v>157</v>
      </c>
      <c r="I212" s="37" t="s">
        <v>115</v>
      </c>
      <c r="J212" s="37" t="s">
        <v>88</v>
      </c>
      <c r="K212" s="25" t="s">
        <v>40</v>
      </c>
      <c r="L212" s="37" t="s">
        <v>159</v>
      </c>
      <c r="M212" s="11" t="s">
        <v>62</v>
      </c>
      <c r="N212" s="26">
        <v>79149</v>
      </c>
      <c r="O212" s="27">
        <v>522</v>
      </c>
      <c r="P212" s="28">
        <v>41315778</v>
      </c>
      <c r="Q212" s="11" t="s">
        <v>39</v>
      </c>
      <c r="R212" s="29">
        <v>1</v>
      </c>
      <c r="S212" s="38">
        <v>5</v>
      </c>
      <c r="T212" s="26">
        <v>395745</v>
      </c>
      <c r="U212" s="11" t="s">
        <v>67</v>
      </c>
      <c r="V212" s="11" t="s">
        <v>204</v>
      </c>
      <c r="W212" s="32">
        <v>0</v>
      </c>
      <c r="X212" s="11" t="s">
        <v>212</v>
      </c>
      <c r="Y212" s="28">
        <f t="shared" si="6"/>
        <v>395745</v>
      </c>
      <c r="Z212" s="11"/>
      <c r="AA212" s="11"/>
      <c r="AB212" s="28">
        <f t="shared" si="7"/>
        <v>395745</v>
      </c>
    </row>
    <row r="213" spans="2:28" s="12" customFormat="1" ht="44" hidden="1" customHeight="1">
      <c r="B213" s="11">
        <v>200</v>
      </c>
      <c r="C213" s="11" t="s">
        <v>433</v>
      </c>
      <c r="D213" s="37" t="s">
        <v>35</v>
      </c>
      <c r="E213" s="11">
        <v>12</v>
      </c>
      <c r="F213" s="37" t="s">
        <v>48</v>
      </c>
      <c r="G213" s="37" t="s">
        <v>156</v>
      </c>
      <c r="H213" s="37" t="s">
        <v>157</v>
      </c>
      <c r="I213" s="37" t="s">
        <v>115</v>
      </c>
      <c r="J213" s="37" t="s">
        <v>88</v>
      </c>
      <c r="K213" s="25" t="s">
        <v>43</v>
      </c>
      <c r="L213" s="37" t="s">
        <v>160</v>
      </c>
      <c r="M213" s="11" t="s">
        <v>62</v>
      </c>
      <c r="N213" s="26">
        <v>79149</v>
      </c>
      <c r="O213" s="27">
        <v>550</v>
      </c>
      <c r="P213" s="28">
        <v>43531950</v>
      </c>
      <c r="Q213" s="11" t="s">
        <v>39</v>
      </c>
      <c r="R213" s="29">
        <v>1</v>
      </c>
      <c r="S213" s="38">
        <v>5</v>
      </c>
      <c r="T213" s="26">
        <v>395745</v>
      </c>
      <c r="U213" s="11" t="s">
        <v>67</v>
      </c>
      <c r="V213" s="11" t="s">
        <v>204</v>
      </c>
      <c r="W213" s="32">
        <v>0</v>
      </c>
      <c r="X213" s="11" t="s">
        <v>212</v>
      </c>
      <c r="Y213" s="28">
        <f t="shared" si="6"/>
        <v>395745</v>
      </c>
      <c r="Z213" s="11"/>
      <c r="AA213" s="11"/>
      <c r="AB213" s="28">
        <f t="shared" si="7"/>
        <v>395745</v>
      </c>
    </row>
    <row r="214" spans="2:28" s="12" customFormat="1" ht="44" hidden="1" customHeight="1">
      <c r="B214" s="11">
        <v>201</v>
      </c>
      <c r="C214" s="11" t="s">
        <v>433</v>
      </c>
      <c r="D214" s="37" t="s">
        <v>35</v>
      </c>
      <c r="E214" s="11">
        <v>28</v>
      </c>
      <c r="F214" s="37" t="s">
        <v>36</v>
      </c>
      <c r="G214" s="37" t="s">
        <v>161</v>
      </c>
      <c r="H214" s="37" t="s">
        <v>162</v>
      </c>
      <c r="I214" s="37" t="s">
        <v>115</v>
      </c>
      <c r="J214" s="37" t="s">
        <v>88</v>
      </c>
      <c r="K214" s="25" t="s">
        <v>37</v>
      </c>
      <c r="L214" s="37" t="s">
        <v>163</v>
      </c>
      <c r="M214" s="11" t="s">
        <v>62</v>
      </c>
      <c r="N214" s="26">
        <v>55491</v>
      </c>
      <c r="O214" s="27">
        <v>8</v>
      </c>
      <c r="P214" s="28">
        <v>443928</v>
      </c>
      <c r="Q214" s="11" t="s">
        <v>39</v>
      </c>
      <c r="R214" s="29">
        <v>1</v>
      </c>
      <c r="S214" s="38">
        <v>1</v>
      </c>
      <c r="T214" s="26">
        <v>55491</v>
      </c>
      <c r="U214" s="11" t="s">
        <v>68</v>
      </c>
      <c r="V214" s="11" t="s">
        <v>204</v>
      </c>
      <c r="W214" s="32">
        <v>0</v>
      </c>
      <c r="X214" s="11" t="s">
        <v>212</v>
      </c>
      <c r="Y214" s="28">
        <f t="shared" si="6"/>
        <v>55491</v>
      </c>
      <c r="Z214" s="11"/>
      <c r="AA214" s="11"/>
      <c r="AB214" s="28">
        <f t="shared" si="7"/>
        <v>55491</v>
      </c>
    </row>
    <row r="215" spans="2:28" s="12" customFormat="1" ht="44" hidden="1" customHeight="1">
      <c r="B215" s="11">
        <v>202</v>
      </c>
      <c r="C215" s="11" t="s">
        <v>433</v>
      </c>
      <c r="D215" s="37" t="s">
        <v>35</v>
      </c>
      <c r="E215" s="11">
        <v>28</v>
      </c>
      <c r="F215" s="37" t="s">
        <v>36</v>
      </c>
      <c r="G215" s="37" t="s">
        <v>161</v>
      </c>
      <c r="H215" s="37" t="s">
        <v>162</v>
      </c>
      <c r="I215" s="37" t="s">
        <v>115</v>
      </c>
      <c r="J215" s="37" t="s">
        <v>88</v>
      </c>
      <c r="K215" s="25" t="s">
        <v>40</v>
      </c>
      <c r="L215" s="37" t="s">
        <v>164</v>
      </c>
      <c r="M215" s="11" t="s">
        <v>62</v>
      </c>
      <c r="N215" s="26">
        <v>55491</v>
      </c>
      <c r="O215" s="27">
        <v>12</v>
      </c>
      <c r="P215" s="28">
        <v>665892</v>
      </c>
      <c r="Q215" s="11" t="s">
        <v>39</v>
      </c>
      <c r="R215" s="29">
        <v>1</v>
      </c>
      <c r="S215" s="38">
        <v>2</v>
      </c>
      <c r="T215" s="26">
        <v>110982</v>
      </c>
      <c r="U215" s="11" t="s">
        <v>69</v>
      </c>
      <c r="V215" s="11" t="s">
        <v>204</v>
      </c>
      <c r="W215" s="32">
        <v>0</v>
      </c>
      <c r="X215" s="11" t="s">
        <v>212</v>
      </c>
      <c r="Y215" s="28">
        <f t="shared" si="6"/>
        <v>110982</v>
      </c>
      <c r="Z215" s="11"/>
      <c r="AA215" s="11"/>
      <c r="AB215" s="28">
        <f t="shared" si="7"/>
        <v>110982</v>
      </c>
    </row>
    <row r="216" spans="2:28" s="12" customFormat="1" ht="44" hidden="1" customHeight="1">
      <c r="B216" s="11">
        <v>203</v>
      </c>
      <c r="C216" s="11" t="s">
        <v>433</v>
      </c>
      <c r="D216" s="37" t="s">
        <v>35</v>
      </c>
      <c r="E216" s="11">
        <v>28</v>
      </c>
      <c r="F216" s="37" t="s">
        <v>36</v>
      </c>
      <c r="G216" s="37" t="s">
        <v>161</v>
      </c>
      <c r="H216" s="37" t="s">
        <v>162</v>
      </c>
      <c r="I216" s="37" t="s">
        <v>115</v>
      </c>
      <c r="J216" s="37" t="s">
        <v>88</v>
      </c>
      <c r="K216" s="25" t="s">
        <v>43</v>
      </c>
      <c r="L216" s="37" t="s">
        <v>165</v>
      </c>
      <c r="M216" s="11" t="s">
        <v>62</v>
      </c>
      <c r="N216" s="26">
        <v>55491</v>
      </c>
      <c r="O216" s="27">
        <v>8</v>
      </c>
      <c r="P216" s="28">
        <v>443928</v>
      </c>
      <c r="Q216" s="11" t="s">
        <v>39</v>
      </c>
      <c r="R216" s="29">
        <v>1</v>
      </c>
      <c r="S216" s="38">
        <v>1</v>
      </c>
      <c r="T216" s="26">
        <v>55491</v>
      </c>
      <c r="U216" s="11" t="s">
        <v>70</v>
      </c>
      <c r="V216" s="11" t="s">
        <v>204</v>
      </c>
      <c r="W216" s="32">
        <v>0</v>
      </c>
      <c r="X216" s="11" t="s">
        <v>212</v>
      </c>
      <c r="Y216" s="28">
        <f t="shared" si="6"/>
        <v>55491</v>
      </c>
      <c r="Z216" s="11"/>
      <c r="AA216" s="11"/>
      <c r="AB216" s="28">
        <f t="shared" si="7"/>
        <v>55491</v>
      </c>
    </row>
    <row r="217" spans="2:28" s="12" customFormat="1" ht="44" hidden="1" customHeight="1">
      <c r="B217" s="11">
        <v>204</v>
      </c>
      <c r="C217" s="11" t="s">
        <v>433</v>
      </c>
      <c r="D217" s="37" t="s">
        <v>35</v>
      </c>
      <c r="E217" s="11">
        <v>4</v>
      </c>
      <c r="F217" s="37" t="s">
        <v>36</v>
      </c>
      <c r="G217" s="37" t="s">
        <v>151</v>
      </c>
      <c r="H217" s="37" t="s">
        <v>152</v>
      </c>
      <c r="I217" s="37" t="s">
        <v>87</v>
      </c>
      <c r="J217" s="37" t="s">
        <v>88</v>
      </c>
      <c r="K217" s="25" t="s">
        <v>41</v>
      </c>
      <c r="L217" s="37" t="s">
        <v>155</v>
      </c>
      <c r="M217" s="11" t="s">
        <v>62</v>
      </c>
      <c r="N217" s="26">
        <v>60112</v>
      </c>
      <c r="O217" s="27">
        <v>1130</v>
      </c>
      <c r="P217" s="28">
        <v>67926560</v>
      </c>
      <c r="Q217" s="11" t="s">
        <v>45</v>
      </c>
      <c r="R217" s="29">
        <v>1</v>
      </c>
      <c r="S217" s="38">
        <v>70.149261595745898</v>
      </c>
      <c r="T217" s="26">
        <v>4216812</v>
      </c>
      <c r="U217" s="11" t="s">
        <v>166</v>
      </c>
      <c r="V217" s="11" t="s">
        <v>595</v>
      </c>
      <c r="W217" s="32">
        <v>0</v>
      </c>
      <c r="X217" s="11" t="s">
        <v>602</v>
      </c>
      <c r="Y217" s="28">
        <f t="shared" si="6"/>
        <v>4216812</v>
      </c>
      <c r="Z217" s="34" t="s">
        <v>607</v>
      </c>
      <c r="AA217" s="11">
        <v>4216812</v>
      </c>
      <c r="AB217" s="28">
        <f t="shared" si="7"/>
        <v>0</v>
      </c>
    </row>
    <row r="218" spans="2:28" s="12" customFormat="1" ht="44" hidden="1" customHeight="1">
      <c r="B218" s="11">
        <v>205</v>
      </c>
      <c r="C218" s="11" t="s">
        <v>433</v>
      </c>
      <c r="D218" s="37" t="s">
        <v>35</v>
      </c>
      <c r="E218" s="11">
        <v>12</v>
      </c>
      <c r="F218" s="37" t="s">
        <v>48</v>
      </c>
      <c r="G218" s="37" t="s">
        <v>156</v>
      </c>
      <c r="H218" s="37" t="s">
        <v>157</v>
      </c>
      <c r="I218" s="37" t="s">
        <v>115</v>
      </c>
      <c r="J218" s="37" t="s">
        <v>88</v>
      </c>
      <c r="K218" s="25" t="s">
        <v>43</v>
      </c>
      <c r="L218" s="37" t="s">
        <v>160</v>
      </c>
      <c r="M218" s="11" t="s">
        <v>62</v>
      </c>
      <c r="N218" s="26">
        <v>79149</v>
      </c>
      <c r="O218" s="27">
        <v>550</v>
      </c>
      <c r="P218" s="28">
        <v>43531950</v>
      </c>
      <c r="Q218" s="11" t="s">
        <v>45</v>
      </c>
      <c r="R218" s="29">
        <v>1</v>
      </c>
      <c r="S218" s="38">
        <v>96.019905838025906</v>
      </c>
      <c r="T218" s="26">
        <v>7599880</v>
      </c>
      <c r="U218" s="11" t="s">
        <v>592</v>
      </c>
      <c r="V218" s="11" t="s">
        <v>595</v>
      </c>
      <c r="W218" s="32">
        <v>0</v>
      </c>
      <c r="X218" s="11" t="s">
        <v>603</v>
      </c>
      <c r="Y218" s="28">
        <f t="shared" si="6"/>
        <v>7599880</v>
      </c>
      <c r="Z218" s="34" t="s">
        <v>607</v>
      </c>
      <c r="AA218" s="11">
        <v>7599880</v>
      </c>
      <c r="AB218" s="28">
        <f t="shared" si="7"/>
        <v>0</v>
      </c>
    </row>
    <row r="219" spans="2:28" s="12" customFormat="1" ht="44" hidden="1" customHeight="1">
      <c r="B219" s="11">
        <v>206</v>
      </c>
      <c r="C219" s="11" t="s">
        <v>433</v>
      </c>
      <c r="D219" s="37" t="s">
        <v>35</v>
      </c>
      <c r="E219" s="11">
        <v>6</v>
      </c>
      <c r="F219" s="37" t="s">
        <v>36</v>
      </c>
      <c r="G219" s="37" t="s">
        <v>167</v>
      </c>
      <c r="H219" s="37" t="s">
        <v>168</v>
      </c>
      <c r="I219" s="37" t="s">
        <v>87</v>
      </c>
      <c r="J219" s="37" t="s">
        <v>88</v>
      </c>
      <c r="K219" s="25" t="s">
        <v>40</v>
      </c>
      <c r="L219" s="37" t="s">
        <v>169</v>
      </c>
      <c r="M219" s="11" t="s">
        <v>71</v>
      </c>
      <c r="N219" s="26">
        <v>98260</v>
      </c>
      <c r="O219" s="27">
        <v>184</v>
      </c>
      <c r="P219" s="28">
        <v>18079840</v>
      </c>
      <c r="Q219" s="11" t="s">
        <v>39</v>
      </c>
      <c r="R219" s="29">
        <v>1</v>
      </c>
      <c r="S219" s="38">
        <v>2</v>
      </c>
      <c r="T219" s="26">
        <v>196520</v>
      </c>
      <c r="U219" s="11" t="s">
        <v>72</v>
      </c>
      <c r="V219" s="11" t="s">
        <v>204</v>
      </c>
      <c r="W219" s="32">
        <v>0</v>
      </c>
      <c r="X219" s="11" t="s">
        <v>260</v>
      </c>
      <c r="Y219" s="28">
        <f t="shared" si="6"/>
        <v>196520</v>
      </c>
      <c r="Z219" s="11"/>
      <c r="AA219" s="11"/>
      <c r="AB219" s="28">
        <f t="shared" si="7"/>
        <v>196520</v>
      </c>
    </row>
    <row r="220" spans="2:28" s="12" customFormat="1" ht="44" hidden="1" customHeight="1">
      <c r="B220" s="11">
        <v>207</v>
      </c>
      <c r="C220" s="11" t="s">
        <v>433</v>
      </c>
      <c r="D220" s="37" t="s">
        <v>35</v>
      </c>
      <c r="E220" s="11">
        <v>10</v>
      </c>
      <c r="F220" s="37" t="s">
        <v>36</v>
      </c>
      <c r="G220" s="37" t="s">
        <v>170</v>
      </c>
      <c r="H220" s="37" t="s">
        <v>171</v>
      </c>
      <c r="I220" s="37" t="s">
        <v>87</v>
      </c>
      <c r="J220" s="37" t="s">
        <v>88</v>
      </c>
      <c r="K220" s="25" t="s">
        <v>37</v>
      </c>
      <c r="L220" s="37" t="s">
        <v>172</v>
      </c>
      <c r="M220" s="11" t="s">
        <v>71</v>
      </c>
      <c r="N220" s="26">
        <v>60112</v>
      </c>
      <c r="O220" s="27">
        <v>377</v>
      </c>
      <c r="P220" s="28">
        <v>22662224</v>
      </c>
      <c r="Q220" s="11" t="s">
        <v>39</v>
      </c>
      <c r="R220" s="29">
        <v>1</v>
      </c>
      <c r="S220" s="38">
        <v>20</v>
      </c>
      <c r="T220" s="26">
        <v>1202240</v>
      </c>
      <c r="U220" s="11" t="s">
        <v>73</v>
      </c>
      <c r="V220" s="11" t="s">
        <v>204</v>
      </c>
      <c r="W220" s="32">
        <v>0</v>
      </c>
      <c r="X220" s="11" t="s">
        <v>260</v>
      </c>
      <c r="Y220" s="28">
        <f t="shared" si="6"/>
        <v>1202240</v>
      </c>
      <c r="Z220" s="11"/>
      <c r="AA220" s="11"/>
      <c r="AB220" s="28">
        <f t="shared" si="7"/>
        <v>1202240</v>
      </c>
    </row>
    <row r="221" spans="2:28" s="12" customFormat="1" ht="44" hidden="1" customHeight="1">
      <c r="B221" s="11">
        <v>208</v>
      </c>
      <c r="C221" s="11" t="s">
        <v>433</v>
      </c>
      <c r="D221" s="37" t="s">
        <v>35</v>
      </c>
      <c r="E221" s="11">
        <v>10</v>
      </c>
      <c r="F221" s="37" t="s">
        <v>36</v>
      </c>
      <c r="G221" s="37" t="s">
        <v>170</v>
      </c>
      <c r="H221" s="37" t="s">
        <v>171</v>
      </c>
      <c r="I221" s="37" t="s">
        <v>87</v>
      </c>
      <c r="J221" s="37" t="s">
        <v>88</v>
      </c>
      <c r="K221" s="25" t="s">
        <v>40</v>
      </c>
      <c r="L221" s="37" t="s">
        <v>173</v>
      </c>
      <c r="M221" s="11" t="s">
        <v>71</v>
      </c>
      <c r="N221" s="26">
        <v>60112</v>
      </c>
      <c r="O221" s="27">
        <v>385</v>
      </c>
      <c r="P221" s="28">
        <v>23143120</v>
      </c>
      <c r="Q221" s="11" t="s">
        <v>39</v>
      </c>
      <c r="R221" s="29">
        <v>1</v>
      </c>
      <c r="S221" s="38">
        <v>11</v>
      </c>
      <c r="T221" s="26">
        <v>661232</v>
      </c>
      <c r="U221" s="11" t="s">
        <v>74</v>
      </c>
      <c r="V221" s="11" t="s">
        <v>204</v>
      </c>
      <c r="W221" s="32">
        <v>0</v>
      </c>
      <c r="X221" s="11" t="s">
        <v>260</v>
      </c>
      <c r="Y221" s="28">
        <f t="shared" si="6"/>
        <v>661232</v>
      </c>
      <c r="Z221" s="11"/>
      <c r="AA221" s="11"/>
      <c r="AB221" s="28">
        <f t="shared" si="7"/>
        <v>661232</v>
      </c>
    </row>
    <row r="222" spans="2:28" s="12" customFormat="1" ht="44" hidden="1" customHeight="1">
      <c r="B222" s="11">
        <v>209</v>
      </c>
      <c r="C222" s="11" t="s">
        <v>433</v>
      </c>
      <c r="D222" s="37" t="s">
        <v>35</v>
      </c>
      <c r="E222" s="11">
        <v>10</v>
      </c>
      <c r="F222" s="37" t="s">
        <v>36</v>
      </c>
      <c r="G222" s="37" t="s">
        <v>170</v>
      </c>
      <c r="H222" s="37" t="s">
        <v>171</v>
      </c>
      <c r="I222" s="37" t="s">
        <v>87</v>
      </c>
      <c r="J222" s="37" t="s">
        <v>88</v>
      </c>
      <c r="K222" s="25" t="s">
        <v>43</v>
      </c>
      <c r="L222" s="37" t="s">
        <v>174</v>
      </c>
      <c r="M222" s="11" t="s">
        <v>71</v>
      </c>
      <c r="N222" s="26">
        <v>60112</v>
      </c>
      <c r="O222" s="27">
        <v>268</v>
      </c>
      <c r="P222" s="28">
        <v>16110016</v>
      </c>
      <c r="Q222" s="11" t="s">
        <v>39</v>
      </c>
      <c r="R222" s="29">
        <v>1</v>
      </c>
      <c r="S222" s="38">
        <v>4</v>
      </c>
      <c r="T222" s="26">
        <v>240448</v>
      </c>
      <c r="U222" s="11" t="s">
        <v>75</v>
      </c>
      <c r="V222" s="11" t="s">
        <v>204</v>
      </c>
      <c r="W222" s="32">
        <v>0</v>
      </c>
      <c r="X222" s="11" t="s">
        <v>260</v>
      </c>
      <c r="Y222" s="28">
        <f t="shared" si="6"/>
        <v>240448</v>
      </c>
      <c r="Z222" s="11"/>
      <c r="AA222" s="11"/>
      <c r="AB222" s="28">
        <f t="shared" si="7"/>
        <v>240448</v>
      </c>
    </row>
    <row r="223" spans="2:28" s="12" customFormat="1" ht="44" hidden="1" customHeight="1">
      <c r="B223" s="11">
        <v>210</v>
      </c>
      <c r="C223" s="11" t="s">
        <v>433</v>
      </c>
      <c r="D223" s="37" t="s">
        <v>35</v>
      </c>
      <c r="E223" s="11">
        <v>20</v>
      </c>
      <c r="F223" s="37" t="s">
        <v>36</v>
      </c>
      <c r="G223" s="37" t="s">
        <v>175</v>
      </c>
      <c r="H223" s="37" t="s">
        <v>176</v>
      </c>
      <c r="I223" s="37" t="s">
        <v>87</v>
      </c>
      <c r="J223" s="37" t="s">
        <v>88</v>
      </c>
      <c r="K223" s="25" t="s">
        <v>40</v>
      </c>
      <c r="L223" s="37" t="s">
        <v>177</v>
      </c>
      <c r="M223" s="11" t="s">
        <v>71</v>
      </c>
      <c r="N223" s="26">
        <v>225420</v>
      </c>
      <c r="O223" s="27">
        <v>63</v>
      </c>
      <c r="P223" s="28">
        <v>14201460</v>
      </c>
      <c r="Q223" s="11" t="s">
        <v>39</v>
      </c>
      <c r="R223" s="29">
        <v>1</v>
      </c>
      <c r="S223" s="38">
        <v>5</v>
      </c>
      <c r="T223" s="26">
        <v>1127100</v>
      </c>
      <c r="U223" s="11" t="s">
        <v>76</v>
      </c>
      <c r="V223" s="11" t="s">
        <v>204</v>
      </c>
      <c r="W223" s="32">
        <v>0</v>
      </c>
      <c r="X223" s="11" t="s">
        <v>260</v>
      </c>
      <c r="Y223" s="28">
        <f t="shared" si="6"/>
        <v>1127100</v>
      </c>
      <c r="Z223" s="11"/>
      <c r="AA223" s="11"/>
      <c r="AB223" s="28">
        <f t="shared" si="7"/>
        <v>1127100</v>
      </c>
    </row>
    <row r="224" spans="2:28" s="12" customFormat="1" ht="44" hidden="1" customHeight="1">
      <c r="B224" s="11">
        <v>211</v>
      </c>
      <c r="C224" s="11" t="s">
        <v>433</v>
      </c>
      <c r="D224" s="37" t="s">
        <v>35</v>
      </c>
      <c r="E224" s="11">
        <v>20</v>
      </c>
      <c r="F224" s="37" t="s">
        <v>36</v>
      </c>
      <c r="G224" s="37" t="s">
        <v>175</v>
      </c>
      <c r="H224" s="37" t="s">
        <v>176</v>
      </c>
      <c r="I224" s="37" t="s">
        <v>87</v>
      </c>
      <c r="J224" s="37" t="s">
        <v>88</v>
      </c>
      <c r="K224" s="25" t="s">
        <v>43</v>
      </c>
      <c r="L224" s="37" t="s">
        <v>178</v>
      </c>
      <c r="M224" s="11" t="s">
        <v>71</v>
      </c>
      <c r="N224" s="26">
        <v>225420</v>
      </c>
      <c r="O224" s="27">
        <v>63</v>
      </c>
      <c r="P224" s="28">
        <v>14201460</v>
      </c>
      <c r="Q224" s="11" t="s">
        <v>39</v>
      </c>
      <c r="R224" s="29">
        <v>1</v>
      </c>
      <c r="S224" s="38">
        <v>3</v>
      </c>
      <c r="T224" s="26">
        <v>676260</v>
      </c>
      <c r="U224" s="11" t="s">
        <v>77</v>
      </c>
      <c r="V224" s="11" t="s">
        <v>204</v>
      </c>
      <c r="W224" s="32">
        <v>0</v>
      </c>
      <c r="X224" s="11" t="s">
        <v>260</v>
      </c>
      <c r="Y224" s="28">
        <f t="shared" si="6"/>
        <v>676260</v>
      </c>
      <c r="Z224" s="11"/>
      <c r="AA224" s="11"/>
      <c r="AB224" s="28">
        <f t="shared" si="7"/>
        <v>676260</v>
      </c>
    </row>
    <row r="225" spans="2:28" s="12" customFormat="1" ht="44" hidden="1" customHeight="1">
      <c r="B225" s="11">
        <v>212</v>
      </c>
      <c r="C225" s="11" t="s">
        <v>433</v>
      </c>
      <c r="D225" s="37" t="s">
        <v>35</v>
      </c>
      <c r="E225" s="11">
        <v>21</v>
      </c>
      <c r="F225" s="37" t="s">
        <v>48</v>
      </c>
      <c r="G225" s="37" t="s">
        <v>179</v>
      </c>
      <c r="H225" s="37" t="s">
        <v>180</v>
      </c>
      <c r="I225" s="37" t="s">
        <v>115</v>
      </c>
      <c r="J225" s="37" t="s">
        <v>88</v>
      </c>
      <c r="K225" s="25" t="s">
        <v>43</v>
      </c>
      <c r="L225" s="37" t="s">
        <v>181</v>
      </c>
      <c r="M225" s="11" t="s">
        <v>71</v>
      </c>
      <c r="N225" s="26">
        <v>158298</v>
      </c>
      <c r="O225" s="27">
        <v>32</v>
      </c>
      <c r="P225" s="28">
        <v>5065536</v>
      </c>
      <c r="Q225" s="11" t="s">
        <v>45</v>
      </c>
      <c r="R225" s="29">
        <v>1</v>
      </c>
      <c r="S225" s="38">
        <v>2.9850747928920001</v>
      </c>
      <c r="T225" s="26">
        <v>472531</v>
      </c>
      <c r="U225" s="11" t="s">
        <v>78</v>
      </c>
      <c r="V225" s="11" t="s">
        <v>595</v>
      </c>
      <c r="W225" s="32">
        <v>0</v>
      </c>
      <c r="X225" s="11" t="s">
        <v>604</v>
      </c>
      <c r="Y225" s="28">
        <f t="shared" si="6"/>
        <v>472531</v>
      </c>
      <c r="Z225" s="34" t="s">
        <v>607</v>
      </c>
      <c r="AA225" s="11">
        <v>472531</v>
      </c>
      <c r="AB225" s="28">
        <f t="shared" si="7"/>
        <v>0</v>
      </c>
    </row>
    <row r="226" spans="2:28" s="12" customFormat="1" ht="44" hidden="1" customHeight="1">
      <c r="B226" s="11">
        <v>213</v>
      </c>
      <c r="C226" s="11" t="s">
        <v>433</v>
      </c>
      <c r="D226" s="37" t="s">
        <v>35</v>
      </c>
      <c r="E226" s="11">
        <v>24</v>
      </c>
      <c r="F226" s="37" t="s">
        <v>36</v>
      </c>
      <c r="G226" s="37" t="s">
        <v>182</v>
      </c>
      <c r="H226" s="37" t="s">
        <v>183</v>
      </c>
      <c r="I226" s="37" t="s">
        <v>115</v>
      </c>
      <c r="J226" s="37" t="s">
        <v>88</v>
      </c>
      <c r="K226" s="25" t="s">
        <v>37</v>
      </c>
      <c r="L226" s="37" t="s">
        <v>184</v>
      </c>
      <c r="M226" s="11" t="s">
        <v>71</v>
      </c>
      <c r="N226" s="26">
        <v>90168</v>
      </c>
      <c r="O226" s="27">
        <v>46</v>
      </c>
      <c r="P226" s="28">
        <v>4147728</v>
      </c>
      <c r="Q226" s="11" t="s">
        <v>39</v>
      </c>
      <c r="R226" s="29">
        <v>1</v>
      </c>
      <c r="S226" s="38">
        <v>6</v>
      </c>
      <c r="T226" s="26">
        <v>541008</v>
      </c>
      <c r="U226" s="11" t="s">
        <v>80</v>
      </c>
      <c r="V226" s="11" t="s">
        <v>204</v>
      </c>
      <c r="W226" s="32">
        <v>0</v>
      </c>
      <c r="X226" s="11" t="s">
        <v>260</v>
      </c>
      <c r="Y226" s="28">
        <f t="shared" si="6"/>
        <v>541008</v>
      </c>
      <c r="Z226" s="11"/>
      <c r="AA226" s="11"/>
      <c r="AB226" s="28">
        <f t="shared" si="7"/>
        <v>541008</v>
      </c>
    </row>
    <row r="227" spans="2:28" s="12" customFormat="1" ht="44" hidden="1" customHeight="1">
      <c r="B227" s="11">
        <v>214</v>
      </c>
      <c r="C227" s="11" t="s">
        <v>433</v>
      </c>
      <c r="D227" s="37" t="s">
        <v>35</v>
      </c>
      <c r="E227" s="11">
        <v>24</v>
      </c>
      <c r="F227" s="37" t="s">
        <v>36</v>
      </c>
      <c r="G227" s="37" t="s">
        <v>182</v>
      </c>
      <c r="H227" s="37" t="s">
        <v>183</v>
      </c>
      <c r="I227" s="37" t="s">
        <v>115</v>
      </c>
      <c r="J227" s="37" t="s">
        <v>88</v>
      </c>
      <c r="K227" s="25" t="s">
        <v>37</v>
      </c>
      <c r="L227" s="37" t="s">
        <v>184</v>
      </c>
      <c r="M227" s="11" t="s">
        <v>71</v>
      </c>
      <c r="N227" s="26">
        <v>90168</v>
      </c>
      <c r="O227" s="27">
        <v>46</v>
      </c>
      <c r="P227" s="28">
        <v>4147728</v>
      </c>
      <c r="Q227" s="11" t="s">
        <v>42</v>
      </c>
      <c r="R227" s="29">
        <v>1</v>
      </c>
      <c r="S227" s="38">
        <v>1</v>
      </c>
      <c r="T227" s="26">
        <v>90168</v>
      </c>
      <c r="U227" s="11" t="s">
        <v>81</v>
      </c>
      <c r="V227" s="11" t="s">
        <v>217</v>
      </c>
      <c r="W227" s="32">
        <v>0</v>
      </c>
      <c r="X227" s="11" t="s">
        <v>262</v>
      </c>
      <c r="Y227" s="28">
        <f t="shared" si="6"/>
        <v>90168</v>
      </c>
      <c r="Z227" s="11"/>
      <c r="AA227" s="11"/>
      <c r="AB227" s="28">
        <f t="shared" si="7"/>
        <v>90168</v>
      </c>
    </row>
    <row r="228" spans="2:28" s="12" customFormat="1" ht="44" hidden="1" customHeight="1">
      <c r="B228" s="11">
        <v>215</v>
      </c>
      <c r="C228" s="11" t="s">
        <v>433</v>
      </c>
      <c r="D228" s="37" t="s">
        <v>35</v>
      </c>
      <c r="E228" s="11">
        <v>24</v>
      </c>
      <c r="F228" s="37" t="s">
        <v>36</v>
      </c>
      <c r="G228" s="37" t="s">
        <v>182</v>
      </c>
      <c r="H228" s="37" t="s">
        <v>183</v>
      </c>
      <c r="I228" s="37" t="s">
        <v>115</v>
      </c>
      <c r="J228" s="37" t="s">
        <v>88</v>
      </c>
      <c r="K228" s="25" t="s">
        <v>40</v>
      </c>
      <c r="L228" s="37" t="s">
        <v>185</v>
      </c>
      <c r="M228" s="11" t="s">
        <v>71</v>
      </c>
      <c r="N228" s="26">
        <v>90168</v>
      </c>
      <c r="O228" s="27">
        <v>22</v>
      </c>
      <c r="P228" s="28">
        <v>1983696</v>
      </c>
      <c r="Q228" s="11" t="s">
        <v>39</v>
      </c>
      <c r="R228" s="29">
        <v>1</v>
      </c>
      <c r="S228" s="38">
        <v>5</v>
      </c>
      <c r="T228" s="26">
        <v>450840</v>
      </c>
      <c r="U228" s="11" t="s">
        <v>186</v>
      </c>
      <c r="V228" s="11" t="s">
        <v>204</v>
      </c>
      <c r="W228" s="32">
        <v>0</v>
      </c>
      <c r="X228" s="11" t="s">
        <v>260</v>
      </c>
      <c r="Y228" s="28">
        <f t="shared" si="6"/>
        <v>450840</v>
      </c>
      <c r="Z228" s="11"/>
      <c r="AA228" s="11"/>
      <c r="AB228" s="28">
        <f t="shared" si="7"/>
        <v>450840</v>
      </c>
    </row>
    <row r="229" spans="2:28" s="12" customFormat="1" ht="44" hidden="1" customHeight="1">
      <c r="B229" s="11">
        <v>216</v>
      </c>
      <c r="C229" s="11" t="s">
        <v>433</v>
      </c>
      <c r="D229" s="37" t="s">
        <v>35</v>
      </c>
      <c r="E229" s="11">
        <v>24</v>
      </c>
      <c r="F229" s="37" t="s">
        <v>36</v>
      </c>
      <c r="G229" s="37" t="s">
        <v>182</v>
      </c>
      <c r="H229" s="37" t="s">
        <v>183</v>
      </c>
      <c r="I229" s="37" t="s">
        <v>115</v>
      </c>
      <c r="J229" s="37" t="s">
        <v>88</v>
      </c>
      <c r="K229" s="25" t="s">
        <v>40</v>
      </c>
      <c r="L229" s="37" t="s">
        <v>185</v>
      </c>
      <c r="M229" s="11" t="s">
        <v>71</v>
      </c>
      <c r="N229" s="26">
        <v>90168</v>
      </c>
      <c r="O229" s="27">
        <v>22</v>
      </c>
      <c r="P229" s="28">
        <v>1983696</v>
      </c>
      <c r="Q229" s="11" t="s">
        <v>42</v>
      </c>
      <c r="R229" s="29">
        <v>1</v>
      </c>
      <c r="S229" s="38">
        <v>2</v>
      </c>
      <c r="T229" s="26">
        <v>180336</v>
      </c>
      <c r="U229" s="11" t="s">
        <v>187</v>
      </c>
      <c r="V229" s="11" t="s">
        <v>217</v>
      </c>
      <c r="W229" s="32">
        <v>0</v>
      </c>
      <c r="X229" s="11" t="s">
        <v>262</v>
      </c>
      <c r="Y229" s="28">
        <f t="shared" si="6"/>
        <v>180336</v>
      </c>
      <c r="Z229" s="11"/>
      <c r="AA229" s="11"/>
      <c r="AB229" s="28">
        <f t="shared" si="7"/>
        <v>180336</v>
      </c>
    </row>
    <row r="230" spans="2:28" s="12" customFormat="1" ht="44" hidden="1" customHeight="1">
      <c r="B230" s="11">
        <v>217</v>
      </c>
      <c r="C230" s="11" t="s">
        <v>433</v>
      </c>
      <c r="D230" s="37" t="s">
        <v>35</v>
      </c>
      <c r="E230" s="11">
        <v>24</v>
      </c>
      <c r="F230" s="37" t="s">
        <v>36</v>
      </c>
      <c r="G230" s="37" t="s">
        <v>182</v>
      </c>
      <c r="H230" s="37" t="s">
        <v>183</v>
      </c>
      <c r="I230" s="37" t="s">
        <v>115</v>
      </c>
      <c r="J230" s="37" t="s">
        <v>88</v>
      </c>
      <c r="K230" s="25" t="s">
        <v>41</v>
      </c>
      <c r="L230" s="37" t="s">
        <v>188</v>
      </c>
      <c r="M230" s="11" t="s">
        <v>71</v>
      </c>
      <c r="N230" s="26">
        <v>90168</v>
      </c>
      <c r="O230" s="27">
        <v>41</v>
      </c>
      <c r="P230" s="28">
        <v>3696888</v>
      </c>
      <c r="Q230" s="11" t="s">
        <v>39</v>
      </c>
      <c r="R230" s="29">
        <v>1</v>
      </c>
      <c r="S230" s="38">
        <v>2</v>
      </c>
      <c r="T230" s="26">
        <v>180336</v>
      </c>
      <c r="U230" s="11" t="s">
        <v>82</v>
      </c>
      <c r="V230" s="11" t="s">
        <v>204</v>
      </c>
      <c r="W230" s="32">
        <v>0</v>
      </c>
      <c r="X230" s="11" t="s">
        <v>260</v>
      </c>
      <c r="Y230" s="28">
        <f t="shared" si="6"/>
        <v>180336</v>
      </c>
      <c r="Z230" s="11"/>
      <c r="AA230" s="11"/>
      <c r="AB230" s="28">
        <f t="shared" si="7"/>
        <v>180336</v>
      </c>
    </row>
    <row r="231" spans="2:28" s="12" customFormat="1" ht="44" hidden="1" customHeight="1">
      <c r="B231" s="11">
        <v>218</v>
      </c>
      <c r="C231" s="11" t="s">
        <v>433</v>
      </c>
      <c r="D231" s="37" t="s">
        <v>35</v>
      </c>
      <c r="E231" s="11">
        <v>24</v>
      </c>
      <c r="F231" s="37" t="s">
        <v>36</v>
      </c>
      <c r="G231" s="37" t="s">
        <v>182</v>
      </c>
      <c r="H231" s="37" t="s">
        <v>183</v>
      </c>
      <c r="I231" s="37" t="s">
        <v>115</v>
      </c>
      <c r="J231" s="37" t="s">
        <v>88</v>
      </c>
      <c r="K231" s="25" t="s">
        <v>41</v>
      </c>
      <c r="L231" s="37" t="s">
        <v>188</v>
      </c>
      <c r="M231" s="11" t="s">
        <v>71</v>
      </c>
      <c r="N231" s="26">
        <v>90168</v>
      </c>
      <c r="O231" s="27">
        <v>41</v>
      </c>
      <c r="P231" s="28">
        <v>3696888</v>
      </c>
      <c r="Q231" s="11" t="s">
        <v>42</v>
      </c>
      <c r="R231" s="29">
        <v>1</v>
      </c>
      <c r="S231" s="38">
        <v>2</v>
      </c>
      <c r="T231" s="26">
        <v>180336</v>
      </c>
      <c r="U231" s="11" t="s">
        <v>79</v>
      </c>
      <c r="V231" s="11" t="s">
        <v>217</v>
      </c>
      <c r="W231" s="32">
        <v>0</v>
      </c>
      <c r="X231" s="11" t="s">
        <v>262</v>
      </c>
      <c r="Y231" s="28">
        <f t="shared" si="6"/>
        <v>180336</v>
      </c>
      <c r="Z231" s="11"/>
      <c r="AA231" s="11"/>
      <c r="AB231" s="28">
        <f t="shared" si="7"/>
        <v>180336</v>
      </c>
    </row>
    <row r="232" spans="2:28" s="12" customFormat="1" ht="44" hidden="1" customHeight="1">
      <c r="B232" s="11">
        <v>219</v>
      </c>
      <c r="C232" s="11" t="s">
        <v>433</v>
      </c>
      <c r="D232" s="37" t="s">
        <v>35</v>
      </c>
      <c r="E232" s="11">
        <v>52</v>
      </c>
      <c r="F232" s="37" t="s">
        <v>46</v>
      </c>
      <c r="G232" s="37" t="s">
        <v>189</v>
      </c>
      <c r="H232" s="37" t="s">
        <v>190</v>
      </c>
      <c r="I232" s="37" t="s">
        <v>135</v>
      </c>
      <c r="J232" s="37" t="s">
        <v>88</v>
      </c>
      <c r="K232" s="25" t="s">
        <v>43</v>
      </c>
      <c r="L232" s="37" t="s">
        <v>191</v>
      </c>
      <c r="M232" s="11" t="s">
        <v>71</v>
      </c>
      <c r="N232" s="26">
        <v>2552448</v>
      </c>
      <c r="O232" s="27">
        <v>7.4945652173913047</v>
      </c>
      <c r="P232" s="28">
        <v>19129488</v>
      </c>
      <c r="Q232" s="11" t="s">
        <v>45</v>
      </c>
      <c r="R232" s="29">
        <v>1</v>
      </c>
      <c r="S232" s="38">
        <v>0.29607398721609202</v>
      </c>
      <c r="T232" s="26">
        <v>755713</v>
      </c>
      <c r="U232" s="11" t="s">
        <v>83</v>
      </c>
      <c r="V232" s="11" t="s">
        <v>595</v>
      </c>
      <c r="W232" s="32">
        <v>0</v>
      </c>
      <c r="X232" s="11" t="s">
        <v>604</v>
      </c>
      <c r="Y232" s="28">
        <f t="shared" si="6"/>
        <v>755713</v>
      </c>
      <c r="Z232" s="11" t="s">
        <v>607</v>
      </c>
      <c r="AA232" s="11">
        <v>755713</v>
      </c>
      <c r="AB232" s="28">
        <f t="shared" si="7"/>
        <v>0</v>
      </c>
    </row>
    <row r="233" spans="2:28" s="12" customFormat="1" ht="44" hidden="1" customHeight="1">
      <c r="B233" s="11">
        <v>220</v>
      </c>
      <c r="C233" s="11" t="s">
        <v>433</v>
      </c>
      <c r="D233" s="37" t="s">
        <v>35</v>
      </c>
      <c r="E233" s="11">
        <v>31</v>
      </c>
      <c r="F233" s="37" t="s">
        <v>44</v>
      </c>
      <c r="G233" s="37" t="s">
        <v>97</v>
      </c>
      <c r="H233" s="37" t="s">
        <v>98</v>
      </c>
      <c r="I233" s="37" t="s">
        <v>99</v>
      </c>
      <c r="J233" s="37" t="s">
        <v>88</v>
      </c>
      <c r="K233" s="25" t="s">
        <v>40</v>
      </c>
      <c r="L233" s="37" t="s">
        <v>101</v>
      </c>
      <c r="M233" s="11" t="s">
        <v>38</v>
      </c>
      <c r="N233" s="26">
        <v>270507</v>
      </c>
      <c r="O233" s="27">
        <v>160</v>
      </c>
      <c r="P233" s="28">
        <v>43281120</v>
      </c>
      <c r="Q233" s="11" t="s">
        <v>45</v>
      </c>
      <c r="R233" s="29">
        <v>1</v>
      </c>
      <c r="S233" s="38">
        <v>5.1409390514848043</v>
      </c>
      <c r="T233" s="26">
        <v>1390660</v>
      </c>
      <c r="U233" s="11" t="s">
        <v>593</v>
      </c>
      <c r="V233" s="11" t="s">
        <v>595</v>
      </c>
      <c r="W233" s="32">
        <v>0</v>
      </c>
      <c r="X233" s="11" t="s">
        <v>605</v>
      </c>
      <c r="Y233" s="28">
        <f t="shared" si="6"/>
        <v>1390660</v>
      </c>
      <c r="Z233" s="11" t="s">
        <v>607</v>
      </c>
      <c r="AA233" s="11">
        <v>1390660</v>
      </c>
      <c r="AB233" s="28">
        <f t="shared" si="7"/>
        <v>0</v>
      </c>
    </row>
    <row r="234" spans="2:28" s="12" customFormat="1" ht="44" hidden="1" customHeight="1">
      <c r="B234" s="11">
        <v>221</v>
      </c>
      <c r="C234" s="11" t="s">
        <v>433</v>
      </c>
      <c r="D234" s="37" t="s">
        <v>35</v>
      </c>
      <c r="E234" s="11">
        <v>21</v>
      </c>
      <c r="F234" s="37" t="s">
        <v>48</v>
      </c>
      <c r="G234" s="37" t="s">
        <v>179</v>
      </c>
      <c r="H234" s="37" t="s">
        <v>180</v>
      </c>
      <c r="I234" s="37" t="s">
        <v>115</v>
      </c>
      <c r="J234" s="37" t="s">
        <v>88</v>
      </c>
      <c r="K234" s="25" t="s">
        <v>37</v>
      </c>
      <c r="L234" s="37" t="s">
        <v>192</v>
      </c>
      <c r="M234" s="11" t="s">
        <v>71</v>
      </c>
      <c r="N234" s="26">
        <v>158298</v>
      </c>
      <c r="O234" s="27">
        <v>128</v>
      </c>
      <c r="P234" s="28">
        <v>20262144</v>
      </c>
      <c r="Q234" s="11" t="s">
        <v>39</v>
      </c>
      <c r="R234" s="29">
        <v>1</v>
      </c>
      <c r="S234" s="38">
        <v>2</v>
      </c>
      <c r="T234" s="26">
        <v>316596</v>
      </c>
      <c r="U234" s="11" t="s">
        <v>84</v>
      </c>
      <c r="V234" s="11" t="s">
        <v>204</v>
      </c>
      <c r="W234" s="32">
        <v>0</v>
      </c>
      <c r="X234" s="11" t="s">
        <v>260</v>
      </c>
      <c r="Y234" s="28">
        <f t="shared" si="6"/>
        <v>316596</v>
      </c>
      <c r="Z234" s="11"/>
      <c r="AA234" s="11"/>
      <c r="AB234" s="28">
        <f t="shared" si="7"/>
        <v>316596</v>
      </c>
    </row>
  </sheetData>
  <autoFilter ref="B13:AB234" xr:uid="{00000000-0009-0000-0000-000001000000}">
    <filterColumn colId="6">
      <filters>
        <filter val="Mesogestión de la salud pública, de los Equipos Básicos Extramurales de Hogar “Bienestar para nuestro hogar&quot;"/>
      </filters>
    </filterColumn>
    <sortState ref="B14:AB234">
      <sortCondition ref="C13:C234"/>
    </sortState>
  </autoFilter>
  <mergeCells count="10">
    <mergeCell ref="D11:H11"/>
    <mergeCell ref="S11:X11"/>
    <mergeCell ref="K9:L10"/>
    <mergeCell ref="D1:AB8"/>
    <mergeCell ref="D9:H9"/>
    <mergeCell ref="I9:J9"/>
    <mergeCell ref="M9:O10"/>
    <mergeCell ref="U9:AB10"/>
    <mergeCell ref="D10:H10"/>
    <mergeCell ref="I10:J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AD19BF11-4AF7-41B3-AB5A-CD3718D12C8A}"/>
</file>

<file path=customXml/itemProps2.xml><?xml version="1.0" encoding="utf-8"?>
<ds:datastoreItem xmlns:ds="http://schemas.openxmlformats.org/officeDocument/2006/customXml" ds:itemID="{46DE7588-A53B-47AE-92D7-CF866FE9A843}"/>
</file>

<file path=customXml/itemProps3.xml><?xml version="1.0" encoding="utf-8"?>
<ds:datastoreItem xmlns:ds="http://schemas.openxmlformats.org/officeDocument/2006/customXml" ds:itemID="{4B38629C-9064-4057-B80E-21D58CFC3A41}"/>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RESUMEN</vt:lpstr>
      <vt:lpstr>MATRIZ CONSOLIDADA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Dayana, Correa Najar</dc:creator>
  <cp:lastModifiedBy>Usuario de Microsoft Office</cp:lastModifiedBy>
  <dcterms:created xsi:type="dcterms:W3CDTF">2025-11-26T22:51:18Z</dcterms:created>
  <dcterms:modified xsi:type="dcterms:W3CDTF">2025-12-19T12:39:12Z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